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envdesigngroup-my.sharepoint.com/personal/rsabol_envdesigngroup_com/Documents/Desktop/GEA-108471-CADDFiles/400-Engineering/Drainage/EngData/"/>
    </mc:Choice>
  </mc:AlternateContent>
  <xr:revisionPtr revIDLastSave="3" documentId="13_ncr:1_{B1266F6E-96D1-46D9-B966-1AC1DDAB1C46}" xr6:coauthVersionLast="47" xr6:coauthVersionMax="47" xr10:uidLastSave="{F3962EA6-9B3B-44FF-988C-074B741745E2}"/>
  <bookViews>
    <workbookView xWindow="-120" yWindow="-120" windowWidth="29040" windowHeight="15840" tabRatio="846" activeTab="1" xr2:uid="{E95CA44A-D39A-46FB-96C8-39CE9D6B2C76}"/>
  </bookViews>
  <sheets>
    <sheet name="GEA-700-7.61 Quantities" sheetId="15" r:id="rId1"/>
    <sheet name="LAK-84-27.10 Quantities" sheetId="16" r:id="rId2"/>
  </sheets>
  <definedNames>
    <definedName name="EightSubSummary" localSheetId="1">#REF!</definedName>
    <definedName name="EightSubSummary">#REF!</definedName>
    <definedName name="FourSubSummary" localSheetId="1">#REF!</definedName>
    <definedName name="FourSubSummary">#REF!</definedName>
    <definedName name="G38320211000" localSheetId="1">#REF!</definedName>
    <definedName name="G38320211000">#REF!</definedName>
    <definedName name="G38320235100">#REF!</definedName>
    <definedName name="NineSubSummary" localSheetId="0">'GEA-700-7.61 Quantities'!$AH$4:$AM$21</definedName>
    <definedName name="NineSubSummary" localSheetId="1">'LAK-84-27.10 Quantities'!$AH$4:$AM$53</definedName>
    <definedName name="NineSubSummary">#REF!</definedName>
    <definedName name="_xlnm.Print_Area" localSheetId="0">'GEA-700-7.61 Quantities'!$A$1:$AC$288</definedName>
    <definedName name="_xlnm.Print_Area" localSheetId="1">'LAK-84-27.10 Quantities'!$A$1:$AC$117</definedName>
    <definedName name="SevenSubSummary" localSheetId="1">#REF!</definedName>
    <definedName name="SevenSubSummary">#REF!</definedName>
    <definedName name="TenSubSummary" localSheetId="1">#REF!</definedName>
    <definedName name="TenSubSummary">#REF!</definedName>
    <definedName name="ThreeSubSummary" localSheetId="1">#REF!</definedName>
    <definedName name="ThreeSubSummary">#REF!</definedName>
    <definedName name="TwoSubsummar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19" i="16" l="1"/>
  <c r="T18" i="16"/>
  <c r="T17" i="16"/>
  <c r="T16" i="16"/>
  <c r="T59" i="16"/>
  <c r="T58" i="16"/>
  <c r="U150" i="15"/>
  <c r="AS89" i="15"/>
  <c r="AS90" i="15"/>
  <c r="X228" i="15"/>
  <c r="X222" i="15"/>
  <c r="U191" i="15"/>
  <c r="U190" i="15"/>
  <c r="U189" i="15"/>
  <c r="U211" i="15"/>
  <c r="U210" i="15"/>
  <c r="U209" i="15"/>
  <c r="U207" i="15"/>
  <c r="U202" i="15"/>
  <c r="U187" i="15"/>
  <c r="U182" i="15"/>
  <c r="Q172" i="15"/>
  <c r="Q167" i="15"/>
  <c r="T175" i="15"/>
  <c r="T170" i="15"/>
  <c r="X163" i="15"/>
  <c r="U160" i="15"/>
  <c r="X158" i="15"/>
  <c r="X153" i="15"/>
  <c r="X141" i="15"/>
  <c r="U138" i="15"/>
  <c r="X131" i="15"/>
  <c r="X164" i="15" s="1"/>
  <c r="U128" i="15"/>
  <c r="X136" i="15"/>
  <c r="T119" i="15"/>
  <c r="X122" i="15" s="1"/>
  <c r="T115" i="15"/>
  <c r="X118" i="15" s="1"/>
  <c r="AS33" i="15" s="1"/>
  <c r="T111" i="15"/>
  <c r="X114" i="15" s="1"/>
  <c r="AS28" i="15" s="1"/>
  <c r="T107" i="15"/>
  <c r="X110" i="15" s="1"/>
  <c r="AS23" i="15" s="1"/>
  <c r="AL16" i="16"/>
  <c r="AK15" i="16"/>
  <c r="AL14" i="16"/>
  <c r="AL13" i="16"/>
  <c r="AL12" i="16"/>
  <c r="AL11" i="16"/>
  <c r="AL10" i="16"/>
  <c r="AL8" i="16"/>
  <c r="AL7" i="16"/>
  <c r="J116" i="16"/>
  <c r="AK16" i="16" s="1"/>
  <c r="T85" i="16"/>
  <c r="T84" i="16"/>
  <c r="T83" i="16"/>
  <c r="T82" i="16"/>
  <c r="T81" i="16"/>
  <c r="T80" i="16"/>
  <c r="T79" i="16"/>
  <c r="S71" i="16"/>
  <c r="AK13" i="16" s="1"/>
  <c r="T57" i="16"/>
  <c r="T56" i="16"/>
  <c r="T55" i="16"/>
  <c r="T54" i="16"/>
  <c r="T44" i="16"/>
  <c r="Y44" i="16" s="1"/>
  <c r="AK11" i="16" s="1"/>
  <c r="S36" i="16"/>
  <c r="S35" i="16"/>
  <c r="S33" i="16"/>
  <c r="S32" i="16"/>
  <c r="S31" i="16"/>
  <c r="S30" i="16"/>
  <c r="T21" i="16"/>
  <c r="T20" i="16"/>
  <c r="AL15" i="16"/>
  <c r="U12" i="16"/>
  <c r="Z12" i="16" s="1"/>
  <c r="AK9" i="16"/>
  <c r="AL19" i="15"/>
  <c r="AL18" i="15"/>
  <c r="AL17" i="15"/>
  <c r="AL12" i="15"/>
  <c r="AL10" i="15"/>
  <c r="AL8" i="15"/>
  <c r="AL7" i="15"/>
  <c r="M279" i="15"/>
  <c r="R279" i="15" s="1"/>
  <c r="AK19" i="15" s="1"/>
  <c r="M272" i="15"/>
  <c r="R272" i="15" s="1"/>
  <c r="AK18" i="15" s="1"/>
  <c r="T262" i="15"/>
  <c r="T261" i="15"/>
  <c r="X104" i="15"/>
  <c r="AK11" i="15" s="1"/>
  <c r="T93" i="15"/>
  <c r="T92" i="15"/>
  <c r="T87" i="15"/>
  <c r="T86" i="15"/>
  <c r="O287" i="15"/>
  <c r="O286" i="15"/>
  <c r="Y237" i="15"/>
  <c r="Y234" i="15"/>
  <c r="U226" i="15"/>
  <c r="U221" i="15"/>
  <c r="U220" i="15"/>
  <c r="U214" i="15"/>
  <c r="U206" i="15"/>
  <c r="U205" i="15"/>
  <c r="U204" i="15"/>
  <c r="U201" i="15"/>
  <c r="U200" i="15"/>
  <c r="U199" i="15"/>
  <c r="U186" i="15"/>
  <c r="U185" i="15"/>
  <c r="U184" i="15"/>
  <c r="U181" i="15"/>
  <c r="U180" i="15"/>
  <c r="U179" i="15"/>
  <c r="T24" i="15"/>
  <c r="T23" i="15"/>
  <c r="AL21" i="15"/>
  <c r="AL20" i="15"/>
  <c r="AK20" i="15"/>
  <c r="AL16" i="15"/>
  <c r="AL15" i="15"/>
  <c r="T15" i="15"/>
  <c r="AL14" i="15"/>
  <c r="T14" i="15"/>
  <c r="AL13" i="15"/>
  <c r="AL11" i="15"/>
  <c r="AK9" i="15"/>
  <c r="AK6" i="15"/>
  <c r="AI4" i="15"/>
  <c r="AM21" i="15" a="1"/>
  <c r="AM10" i="16" a="1"/>
  <c r="AH6" i="15" a="1"/>
  <c r="AH15" i="15" a="1"/>
  <c r="AM10" i="15" a="1"/>
  <c r="AH17" i="15" a="1"/>
  <c r="AM15" i="15" a="1"/>
  <c r="AH13" i="15" a="1"/>
  <c r="AM8" i="15" a="1"/>
  <c r="AH16" i="15" a="1"/>
  <c r="AM7" i="15" a="1"/>
  <c r="AM20" i="15" a="1"/>
  <c r="AH11" i="16" a="1"/>
  <c r="AM6" i="16" a="1"/>
  <c r="AM14" i="16" a="1"/>
  <c r="AH9" i="15" a="1"/>
  <c r="AH11" i="15" a="1"/>
  <c r="AM9" i="15" a="1"/>
  <c r="AM12" i="16" a="1"/>
  <c r="AH12" i="16" a="1"/>
  <c r="AM15" i="16" a="1"/>
  <c r="AH10" i="15" a="1"/>
  <c r="AM13" i="15" a="1"/>
  <c r="AM13" i="16" a="1"/>
  <c r="AH10" i="16" a="1"/>
  <c r="AM12" i="15" a="1"/>
  <c r="AM19" i="15" a="1"/>
  <c r="AH13" i="16" a="1"/>
  <c r="AH6" i="16" a="1"/>
  <c r="AM7" i="16" a="1"/>
  <c r="AH18" i="15" a="1"/>
  <c r="AH9" i="16" a="1"/>
  <c r="AM9" i="16" a="1"/>
  <c r="AH16" i="16" a="1"/>
  <c r="AM8" i="16" a="1"/>
  <c r="AH14" i="15" a="1"/>
  <c r="AH14" i="16" a="1"/>
  <c r="AM11" i="15" a="1"/>
  <c r="AM11" i="16" a="1"/>
  <c r="AH20" i="15" a="1"/>
  <c r="AH12" i="15" a="1"/>
  <c r="AH19" i="15" a="1"/>
  <c r="AH15" i="16" a="1"/>
  <c r="AM6" i="15" a="1"/>
  <c r="AM14" i="15" a="1"/>
  <c r="AM16" i="15" a="1"/>
  <c r="AM18" i="15" a="1"/>
  <c r="AH21" i="15" a="1"/>
  <c r="AM17" i="15" a="1"/>
  <c r="AK7" i="16" l="1"/>
  <c r="S86" i="16"/>
  <c r="Y86" i="16" s="1"/>
  <c r="AK14" i="16" s="1"/>
  <c r="S60" i="16"/>
  <c r="Y60" i="16" s="1"/>
  <c r="AK12" i="16" s="1"/>
  <c r="S22" i="16"/>
  <c r="Y22" i="16" s="1"/>
  <c r="AK8" i="16" s="1"/>
  <c r="S37" i="16"/>
  <c r="Y37" i="16" s="1"/>
  <c r="AK10" i="16" s="1"/>
  <c r="AM10" i="16"/>
  <c r="AH16" i="16"/>
  <c r="AH11" i="16"/>
  <c r="AH12" i="16"/>
  <c r="AM13" i="16"/>
  <c r="AH15" i="16"/>
  <c r="AH10" i="16"/>
  <c r="AM14" i="16"/>
  <c r="AM9" i="16"/>
  <c r="AH6" i="16"/>
  <c r="AM8" i="16"/>
  <c r="AM12" i="16"/>
  <c r="AH14" i="16"/>
  <c r="AM11" i="16"/>
  <c r="AM7" i="16"/>
  <c r="AM6" i="16"/>
  <c r="AH9" i="16"/>
  <c r="AH13" i="16"/>
  <c r="AM15" i="16"/>
  <c r="AM6" i="15"/>
  <c r="T263" i="15"/>
  <c r="U264" i="15" s="1"/>
  <c r="AK17" i="15" s="1"/>
  <c r="AK13" i="15"/>
  <c r="T176" i="15"/>
  <c r="W124" i="15" s="1"/>
  <c r="T94" i="15"/>
  <c r="U95" i="15" s="1"/>
  <c r="AK10" i="15" s="1"/>
  <c r="T16" i="15"/>
  <c r="Z16" i="15" s="1"/>
  <c r="AK7" i="15" s="1"/>
  <c r="X229" i="15"/>
  <c r="AK15" i="15" s="1"/>
  <c r="O288" i="15"/>
  <c r="S288" i="15" s="1"/>
  <c r="AK21" i="15" s="1"/>
  <c r="U215" i="15"/>
  <c r="U216" i="15" s="1"/>
  <c r="AK14" i="15" s="1"/>
  <c r="Y238" i="15"/>
  <c r="AK16" i="15" s="1"/>
  <c r="T25" i="15"/>
  <c r="Z25" i="15" s="1"/>
  <c r="AK8" i="15" s="1"/>
  <c r="AS38" i="15"/>
  <c r="AH9" i="15"/>
  <c r="AM10" i="15"/>
  <c r="AH12" i="15"/>
  <c r="AM15" i="15"/>
  <c r="AM16" i="15"/>
  <c r="AM20" i="15"/>
  <c r="AM14" i="15"/>
  <c r="AM19" i="15"/>
  <c r="AH21" i="15"/>
  <c r="AH18" i="15"/>
  <c r="AH11" i="15"/>
  <c r="AM13" i="15"/>
  <c r="AH17" i="15"/>
  <c r="AM7" i="15"/>
  <c r="AM9" i="15"/>
  <c r="AM18" i="15"/>
  <c r="AH20" i="15"/>
  <c r="AM12" i="15"/>
  <c r="AH15" i="15"/>
  <c r="AH16" i="15"/>
  <c r="AH6" i="15"/>
  <c r="AH10" i="15"/>
  <c r="AH14" i="15"/>
  <c r="AM17" i="15"/>
  <c r="AH19" i="15"/>
  <c r="AM21" i="15"/>
  <c r="AM8" i="15"/>
  <c r="AM11" i="15"/>
  <c r="AH13" i="15"/>
  <c r="X123" i="15"/>
  <c r="X124" i="15" l="1"/>
  <c r="X125" i="15" s="1"/>
  <c r="AK12"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<sst xmlns="http://schemas.openxmlformats.org/spreadsheetml/2006/main" count="764" uniqueCount="298">
  <si>
    <t>Do not revise the layout margins.  Do not add headers or footers.</t>
  </si>
  <si>
    <t>Each square is 0.25' x 0.26' in this sheet but scales to approx. 0.25' x 0.25' when plotted.</t>
  </si>
  <si>
    <t>The grid scale works better when printed from this spreadsheet rather than printing from a pdf.</t>
  </si>
  <si>
    <t>Designer Notes:</t>
  </si>
  <si>
    <t>Item 202 Ext. 11000, Structure Removed</t>
  </si>
  <si>
    <t>Subject:</t>
  </si>
  <si>
    <t>Project No.:</t>
  </si>
  <si>
    <t>Sheet</t>
  </si>
  <si>
    <t>of</t>
  </si>
  <si>
    <t>Calc. by:</t>
  </si>
  <si>
    <t>Date:</t>
  </si>
  <si>
    <t>Check by:</t>
  </si>
  <si>
    <t>Inlet Headwall, Wingwalls, and Footing</t>
  </si>
  <si>
    <t>LB</t>
  </si>
  <si>
    <t>Outlet Headwall, Wingwalls, and Footing</t>
  </si>
  <si>
    <t>Total</t>
  </si>
  <si>
    <t>Width = 1.0'</t>
  </si>
  <si>
    <t>Inlet Wingwalls:</t>
  </si>
  <si>
    <t>Outlet Wingwalls:</t>
  </si>
  <si>
    <t>Wall Footing:</t>
  </si>
  <si>
    <t>Depth = 1.5'</t>
  </si>
  <si>
    <t>Inv. Footing:</t>
  </si>
  <si>
    <t>Cutoff Wall:</t>
  </si>
  <si>
    <t>Width = 1.5'</t>
  </si>
  <si>
    <t>Depth = 2.5'</t>
  </si>
  <si>
    <t>Inlet Headwall:</t>
  </si>
  <si>
    <t>Outlet Headwall:</t>
  </si>
  <si>
    <t>Inlet:</t>
  </si>
  <si>
    <t>Headwall:</t>
  </si>
  <si>
    <t>Outlet:</t>
  </si>
  <si>
    <t>FT</t>
  </si>
  <si>
    <t>Width  =  top surface of box + 1 foot vertical down each side</t>
  </si>
  <si>
    <t>Length   =  length of culvert  =</t>
  </si>
  <si>
    <t>Length   =  length of culvert +  1' along wingwall at each end =</t>
  </si>
  <si>
    <t>Height = height of wingwall interface with the culvert box and headwall =</t>
  </si>
  <si>
    <t>Width = width of wingwall =</t>
  </si>
  <si>
    <t>Culvert Ends:</t>
  </si>
  <si>
    <t>Last 2' of the culvert interior, see details in structure plans</t>
  </si>
  <si>
    <t>No. 1 (Right)Wall:</t>
  </si>
  <si>
    <t>No 1 (Right) Wingwall:</t>
  </si>
  <si>
    <t>concrete volume for precast plan note</t>
  </si>
  <si>
    <t>19-00127-010</t>
  </si>
  <si>
    <t>Depth</t>
  </si>
  <si>
    <t>Volume</t>
  </si>
  <si>
    <t>CY</t>
  </si>
  <si>
    <t>In</t>
  </si>
  <si>
    <t>SF</t>
  </si>
  <si>
    <t>Width = 5.0'</t>
  </si>
  <si>
    <t>SY</t>
  </si>
  <si>
    <t>Width = 1' each side of box X 2 sides =</t>
  </si>
  <si>
    <t>Depth = Bottom of Conduit to surface =</t>
  </si>
  <si>
    <t>Length =</t>
  </si>
  <si>
    <t>ITEM</t>
  </si>
  <si>
    <t>QUANTITY</t>
  </si>
  <si>
    <t>UNIT</t>
  </si>
  <si>
    <t>DESCRIPTION</t>
  </si>
  <si>
    <t>Item 503 Ext. 11100, Cofferdams and Excavation Bracing</t>
  </si>
  <si>
    <t>Item 511 Ext. 46510, Class QC1 Concrete, Footing</t>
  </si>
  <si>
    <t>Item 511 Ext. 46610, Class QC1 Concrete, Headwall</t>
  </si>
  <si>
    <t>Item 512 Ext. 10100, Sealing of Concrete Surfaces (Epoxy-Urethane)</t>
  </si>
  <si>
    <t>Item 512 Ext. 33000, Type 2 Waterproofing</t>
  </si>
  <si>
    <t>Item 516 Ext. 13600, 1" Preformed Expansion Joint Filler</t>
  </si>
  <si>
    <t>Item 601 Ext. 32200, Rock Channel Protection, Type C, with Filter</t>
  </si>
  <si>
    <t>Item 613 Ext. 41200, Low Strength Mortar Backfill</t>
  </si>
  <si>
    <t>a7</t>
  </si>
  <si>
    <t>a9</t>
  </si>
  <si>
    <t>a18</t>
  </si>
  <si>
    <t>a101</t>
  </si>
  <si>
    <t>LS</t>
  </si>
  <si>
    <t>Applies to excavation for constructing headwalls and wingwalls.</t>
  </si>
  <si>
    <t>Excavation for the culvert is included in Item 611.</t>
  </si>
  <si>
    <t>CMS 503.09.C, use 1' outside the outer edge of the footing or wall.</t>
  </si>
  <si>
    <t>Dimensions measured in CADD.</t>
  </si>
  <si>
    <t>Inlet Section View</t>
  </si>
  <si>
    <t>(dimensions measured</t>
  </si>
  <si>
    <t xml:space="preserve">  in CADD)</t>
  </si>
  <si>
    <t>Outlet Section View</t>
  </si>
  <si>
    <t>Outlet Footing</t>
  </si>
  <si>
    <t>Inlet Footing</t>
  </si>
  <si>
    <t>CU FT</t>
  </si>
  <si>
    <t>Item 518 Ext. 21200, Porous Backfill with Geotextile Fabric</t>
  </si>
  <si>
    <t>Applies to areas behind wingwalls. 1' (+/-) below grade down to the weepholes.  See plan details.</t>
  </si>
  <si>
    <t>Update by:</t>
  </si>
  <si>
    <t>SAC</t>
  </si>
  <si>
    <t>See "Reinforcing Schedule" in the plans.</t>
  </si>
  <si>
    <t>No. 2 (Left)Wall:</t>
  </si>
  <si>
    <t>No 2 (Left) Wingwall:</t>
  </si>
  <si>
    <t>aprox. exposed side height=&gt;</t>
  </si>
  <si>
    <t xml:space="preserve">Side of Wall = 1.0'H x 1.0'W = </t>
  </si>
  <si>
    <t>&lt;= If top of culvert were in contact with pavement, use Type 3 on top of the box</t>
  </si>
  <si>
    <t xml:space="preserve">Applied to vertical sides and top of the culvert. </t>
  </si>
  <si>
    <t>Due to adequate cover, pavement will not be on top of culvert directly. Use Type 2 on top of box.</t>
  </si>
  <si>
    <t>CY &lt;= add to Item 511 notes in the structure notes</t>
  </si>
  <si>
    <t>&lt;= plan note says concrete for headwall (ie. foreslope wall) is included in the concrete for retainingwall/wingwall not including footing, as per plan</t>
  </si>
  <si>
    <t xml:space="preserve">     for future projects, may want to revise the note if headwall concete is itemized separately</t>
  </si>
  <si>
    <t>&lt;= included in retainingwall/wingwall per plan note</t>
  </si>
  <si>
    <t>Total =</t>
  </si>
  <si>
    <t>GEA/LAK-CU-FY2023   PID 108471</t>
  </si>
  <si>
    <t>GEA-700-7.61 Structure Quantities</t>
  </si>
  <si>
    <t>20-00270-010</t>
  </si>
  <si>
    <t>Volume at Inlet  =  (21 Sq Ft + 21 Sq Ft) x (1.5 Ft thick)  =</t>
  </si>
  <si>
    <t>Volume at Outlet  =  (21 Sq Ft + 21 Sq Ft) x (1.5 Ft thick)  =</t>
  </si>
  <si>
    <t>Length = 9'</t>
  </si>
  <si>
    <t>Volume = (6.67' x 1.0' x 9.0')/27 =</t>
  </si>
  <si>
    <t>Length = 9.25'</t>
  </si>
  <si>
    <t>Depth = 9"</t>
  </si>
  <si>
    <t xml:space="preserve">Back of Wall = 9.0'L x 0.5'H = </t>
  </si>
  <si>
    <t xml:space="preserve">Top of Wall = 9.0'L x 1.0'W = </t>
  </si>
  <si>
    <t>Area = (9' + 4' + 9' + 4', length) x (2', width) x 2 ends  =</t>
  </si>
  <si>
    <t>Height  =  height of box = 4' rise + 9" thick top + 9" thick bottom =</t>
  </si>
  <si>
    <t>Area = (5.50' x 42' x 2 sides)/9 =</t>
  </si>
  <si>
    <t xml:space="preserve">               =  9' span + 9" thick wall + 9" thick wall + 1' vert. + 1' vert.  =</t>
  </si>
  <si>
    <t>Area = (12.50' x 40')/9 =</t>
  </si>
  <si>
    <t>CF  =</t>
  </si>
  <si>
    <t>Item 611 Ext. 94936, 9' x 4' Conduit, Type A, 706.05, Design Cover 2.0 FT</t>
  </si>
  <si>
    <t>Volume at Inlet  =  (42 Sq Ft, ave.) x (28.5 Ft length)  =</t>
  </si>
  <si>
    <t>Volume at Outlet  =  (54.5 Sq Ft, ave.) x (28.5 Ft length)  =</t>
  </si>
  <si>
    <t>204E50000</t>
  </si>
  <si>
    <t>204E30020</t>
  </si>
  <si>
    <t>Also applies to undercut beneath footing, per District 12 comment.</t>
  </si>
  <si>
    <t>Undercut beneath footing.</t>
  </si>
  <si>
    <t>Width = 10 ft, see plan details</t>
  </si>
  <si>
    <t>Depth = 5 ft, see plan details</t>
  </si>
  <si>
    <t>Volume at Inlet  =  (5 ft) x (10 ft) x (28.5 Ft length)  =</t>
  </si>
  <si>
    <t>Volume at Outlet  =  (5 ft) x (10 ft) x (28.5 Ft length)  =</t>
  </si>
  <si>
    <t>NOTE: The quantities and units are linked to cells, but not smart linked. Any moving of totals in the calculations will require the summary be adjusted</t>
  </si>
  <si>
    <t>Applies to undercut and replacement of soil beneath the footings.</t>
  </si>
  <si>
    <t>Undercut Depth = 5 ft, see plan details</t>
  </si>
  <si>
    <t>Undercut Width = 10 ft, see plan details</t>
  </si>
  <si>
    <t>Footing length = 28.5 ft, inlet and outlet footings, see plan details.</t>
  </si>
  <si>
    <t>Item 204 Ext. 50000, Geotextile Fabric</t>
  </si>
  <si>
    <t>Area at Inlet  =  (5 ft + 10 ft + 5 ft) x (28.5 Ft length)  =</t>
  </si>
  <si>
    <t>Area at Outlet  =  (5 ft + 10 ft + 5 ft) x (28.5 Ft length)  =</t>
  </si>
  <si>
    <t>SQ FT</t>
  </si>
  <si>
    <t>CU FT  =</t>
  </si>
  <si>
    <t>SQ FT  =</t>
  </si>
  <si>
    <t>a27</t>
  </si>
  <si>
    <t>a29</t>
  </si>
  <si>
    <t>Item 203 Ext. 10000, Excavation (Culvert Bottom)</t>
  </si>
  <si>
    <t>Removal of sediment at the bottom of the culvert.</t>
  </si>
  <si>
    <t>Culvert Bottom:</t>
  </si>
  <si>
    <t>CU FT =</t>
  </si>
  <si>
    <t>Northeast Block Wall:</t>
  </si>
  <si>
    <t>Northwest Block Wall:</t>
  </si>
  <si>
    <t>Southwest Wall:</t>
  </si>
  <si>
    <t>Southeast Wall:</t>
  </si>
  <si>
    <t>West Interior Block Wall:</t>
  </si>
  <si>
    <t>53' length x 12' =</t>
  </si>
  <si>
    <t>East Interior Block Wall:</t>
  </si>
  <si>
    <t>=</t>
  </si>
  <si>
    <t>Item 503 Ext. 21104, Unclassified Excavation, Including Rock</t>
  </si>
  <si>
    <t>Also applies to excavation behind existing stone block walls.</t>
  </si>
  <si>
    <t>Assume a depth of excavation of (733 rdwy pvt - 717 bedrock) = 16' at the culvert (west side and east side).</t>
  </si>
  <si>
    <t>Northeast Wall:</t>
  </si>
  <si>
    <t>228 sq ft (cadd) x 12' =</t>
  </si>
  <si>
    <t>Northwest Wall:</t>
  </si>
  <si>
    <t>271 sq ft (cadd) x 12' =</t>
  </si>
  <si>
    <t>207 sq ft (cadd) x 12' =</t>
  </si>
  <si>
    <t>104 sq ft (cadd) x 12' =</t>
  </si>
  <si>
    <t>53' x 8' width (assumed) x 16' =</t>
  </si>
  <si>
    <t>Applied to top roof slabs on top of the culvert.</t>
  </si>
  <si>
    <t>Assume the back side of interior walls are too irregular for waterproofing membranes to be practical.</t>
  </si>
  <si>
    <t xml:space="preserve">Roof slabs are approximately 6' in length. </t>
  </si>
  <si>
    <t>Place waterproofing 2' on ledger blocks and down the sides.</t>
  </si>
  <si>
    <t>Culvert Roof:</t>
  </si>
  <si>
    <t>53' length x (2' + 6' + 2') =</t>
  </si>
  <si>
    <t>Assume porous backfill is 1.5' thick.</t>
  </si>
  <si>
    <t>5' length x 9' x 1.5' =</t>
  </si>
  <si>
    <t>7' length x 9' x 1.5' =</t>
  </si>
  <si>
    <t>5.5' length x 9' x 1.5' =</t>
  </si>
  <si>
    <t>Item 518 Ext. 40000, 6" Perforated Corrugated Plastic Pipe</t>
  </si>
  <si>
    <t>5' length =</t>
  </si>
  <si>
    <t>7' length =</t>
  </si>
  <si>
    <t>5.5' length =</t>
  </si>
  <si>
    <t>53' length =</t>
  </si>
  <si>
    <t>Item 602 Ext. 15001, Block Masonry, As Per Plan</t>
  </si>
  <si>
    <t>Use for work on the stone block walls and wingwalls.</t>
  </si>
  <si>
    <t>Replace blocks that are cracked, broken, dislodged, or have deteriorated joints.</t>
  </si>
  <si>
    <t>Also includes repositioning blocks that are out of alignment.</t>
  </si>
  <si>
    <t>Base number of blocks on field notes. Use approx. equivalent number for larger/smaller blocks and voids.</t>
  </si>
  <si>
    <t>&lt;= Can or should voids and missing blocks at the bottom of interior walls be filled with concrete are part of the 'field paving' and knee wall construction?</t>
  </si>
  <si>
    <t>Roof:</t>
  </si>
  <si>
    <t>Use this for paving the culvert floor with concrete and constructing the knee walls.</t>
  </si>
  <si>
    <t>&lt;= also include voids at bottom of interior walls?</t>
  </si>
  <si>
    <t>Use for repointing existing stone blocks.</t>
  </si>
  <si>
    <t>Provide special plan note in detail plans.</t>
  </si>
  <si>
    <t>Needed extensively on existing block wingwalls. Mostly at the ends on the culvert interior.</t>
  </si>
  <si>
    <t>Quantities hand-counted from field measurements.</t>
  </si>
  <si>
    <t>7' horz length x 6 joints</t>
  </si>
  <si>
    <t>11' horz length x 6 joints</t>
  </si>
  <si>
    <t>6.5' horz length x 6 joints</t>
  </si>
  <si>
    <t>8' horz length x 6 joints</t>
  </si>
  <si>
    <t>LAK-84-27.10 Structure Quantities</t>
  </si>
  <si>
    <t>Item Special, 690 Ext. 98100, Stone Masonry Repair (Repointing Mortar Joints)</t>
  </si>
  <si>
    <t>a14</t>
  </si>
  <si>
    <t>SPECIAL</t>
  </si>
  <si>
    <t>STONE MASONRY REPAIR (REPOINTING MORTAR JOINTS)</t>
  </si>
  <si>
    <t>Why replace with new stones that are going to be covered with concrete? Will replacing the stones ensure integrity and strength of the wall instead of relying on the concrete patching up the broken stones?</t>
  </si>
  <si>
    <t>53' length x 4.5' width x 6" thick sediment (ave.) =</t>
  </si>
  <si>
    <t>1 block, 6' x 3' x 1.17' =</t>
  </si>
  <si>
    <t>Assume a typical block depth (into the wall) is 24 inches (2 feet).</t>
  </si>
  <si>
    <t>24 sq ft (cadd) x 2' =</t>
  </si>
  <si>
    <t>6 sq ft (cadd) x 2' =</t>
  </si>
  <si>
    <t>4 sq ft (cadd) x 2' =</t>
  </si>
  <si>
    <t>84 sq ft (cadd) x 2' =</t>
  </si>
  <si>
    <t>75 sq ft (cadd) x 2' =</t>
  </si>
  <si>
    <t>64 sq ft (cadd) x 2' =</t>
  </si>
  <si>
    <t>Item 611 Ext. 96551, Field Paving of Existing Pipe, As Per Plan</t>
  </si>
  <si>
    <t>a73</t>
  </si>
  <si>
    <t>EXT.</t>
  </si>
  <si>
    <t>SEE SHT.</t>
  </si>
  <si>
    <t>FIO</t>
  </si>
  <si>
    <t>Item 601 Ext. 32100, Rock Channel Protection, Type B, with Filter</t>
  </si>
  <si>
    <t>ODOT SHPO comment, use mortar for roof gaps instead of HDPF</t>
  </si>
  <si>
    <t>Roof/Ceiling:</t>
  </si>
  <si>
    <t>Item 202 Ext. 11201, Portions of Structure Removed, As Per Plan</t>
  </si>
  <si>
    <t>&lt;= The plan note says concrete for headwall (ie. foreslope wall) is included in the concrete for retainingwall/wingwall not including footing, as per plan.</t>
  </si>
  <si>
    <t xml:space="preserve">    For future projects, may want to revise the note if headwall concete is itemized separately.</t>
  </si>
  <si>
    <t>&lt;= ** As of the 1/15/2021 BDM, precast walls are no longer an option until further notice.</t>
  </si>
  <si>
    <t>Check periodically with new releases of the BDM.</t>
  </si>
  <si>
    <t>Item 204 Ext. 30020, Granular Material, Type C</t>
  </si>
  <si>
    <t>203E10000</t>
  </si>
  <si>
    <t>Item 511 Ext. 46010, Class QC1 Concrete, Retaining/Wingwall Not Including Footing</t>
  </si>
  <si>
    <t>Tracings Submittal June 2023</t>
  </si>
  <si>
    <t>NOTE: Items have been checked with the latest Item Master for 2023 CMS specs</t>
  </si>
  <si>
    <t>Item 503 Ext. 21100, Unclassified Excavation</t>
  </si>
  <si>
    <t>Item 509 Ext. 10000, Epoxy Coated Steel Reinforcement</t>
  </si>
  <si>
    <t>Item 503 Ext. 21100, Unclassified Excavation (Cont'd)</t>
  </si>
  <si>
    <t>Item 511 Ext. 46510, Class QC1 Concrete, Footing (Cont'd)</t>
  </si>
  <si>
    <t>Item 512 Ext. 10100, Sealing of Concrete Surfaces (Epoxy-Urethane) (Cont'd)</t>
  </si>
  <si>
    <t>&lt;= add to 511 Ext 46010</t>
  </si>
  <si>
    <t>Placed at the inlet end of full-height headwalls per L&amp;D Vol. 2 Section 1106.2.2.</t>
  </si>
  <si>
    <t>Avg. Width =</t>
  </si>
  <si>
    <t>Volume =</t>
  </si>
  <si>
    <t>CF =</t>
  </si>
  <si>
    <t>Placed at the outlet end. Type and depth as calculated from L&amp;D Vol. 2 Fig. 1002-4 (formerly Fig 1107-1).</t>
  </si>
  <si>
    <t>LAK-84-27.10 Structure Quant. (Rehab)</t>
  </si>
  <si>
    <t>a106</t>
  </si>
  <si>
    <t>a127</t>
  </si>
  <si>
    <t>a178</t>
  </si>
  <si>
    <t>a218</t>
  </si>
  <si>
    <t>a231</t>
  </si>
  <si>
    <t>a245</t>
  </si>
  <si>
    <t>a267</t>
  </si>
  <si>
    <t>a274</t>
  </si>
  <si>
    <t>a281</t>
  </si>
  <si>
    <t>a284</t>
  </si>
  <si>
    <t>RMS</t>
  </si>
  <si>
    <t>Ave. Height = (5.5' + 7.5')/2 =</t>
  </si>
  <si>
    <t>Width = 1.50'</t>
  </si>
  <si>
    <t>Volume = (9.25'  x 1.50' x 0.75')/27 =</t>
  </si>
  <si>
    <t>Ave. Length = (26.09' + 34.26')/2 =</t>
  </si>
  <si>
    <t>Volume = (30.18' x 5.0' x 1.5')/27 =</t>
  </si>
  <si>
    <t>Ave. Length = (26.09' + 28.50')/2 =</t>
  </si>
  <si>
    <t>Volume = (27.30' x 1.5' x 2.5')/27 =</t>
  </si>
  <si>
    <t>Height = 2.00'</t>
  </si>
  <si>
    <t>Volume = (10.92' x 1.0' x 2.00')/27 =</t>
  </si>
  <si>
    <t>Ave. Length = (10.50' + 11.33')/2 =</t>
  </si>
  <si>
    <t xml:space="preserve">Front of Wall =((1.0'+6.5' ave.)/2)'H x 9.0'W = </t>
  </si>
  <si>
    <t xml:space="preserve">Back of Wall = 10.92'L (ave.) x 0.5'H = </t>
  </si>
  <si>
    <t xml:space="preserve">Top of Wall = 10.67'L (ave.) x 1.0'W = </t>
  </si>
  <si>
    <t xml:space="preserve">Front of Wall = 10.67'L (ave.) x 2.17'H = </t>
  </si>
  <si>
    <t>(rndup)</t>
  </si>
  <si>
    <t>Area = (7.5' x 1') x 2 sides =</t>
  </si>
  <si>
    <t>NE Block Wall:</t>
  </si>
  <si>
    <t>NW Block Wall:</t>
  </si>
  <si>
    <t>SW Block Wall:</t>
  </si>
  <si>
    <t>SE Block Wall:</t>
  </si>
  <si>
    <t>West Block Wall:</t>
  </si>
  <si>
    <t>(Interior)</t>
  </si>
  <si>
    <t>East Block Wall:</t>
  </si>
  <si>
    <t>Horiz. Joints =</t>
  </si>
  <si>
    <t>Vert. Joints =</t>
  </si>
  <si>
    <t>10' vert height x 1 joints (not incl. block/concrete interface)</t>
  </si>
  <si>
    <t>8' vert height x 2 joints</t>
  </si>
  <si>
    <t>10' vert height x 2 joints (not incl. block/concrete interface)</t>
  </si>
  <si>
    <t>9' vert height x 2 joints (not incl. block/concrete interface)</t>
  </si>
  <si>
    <t>apprx. 6' to 7' hght above knee wall, 5 to 6 "vert. joints" at each end</t>
  </si>
  <si>
    <t>Approx. 19 joints x 6' length</t>
  </si>
  <si>
    <t>53' lngth/2 (approx. length of loose joints, est 13' each end)x6 joints</t>
  </si>
  <si>
    <t>Southwest Block Wall:</t>
  </si>
  <si>
    <t>Southeast Block Wall:</t>
  </si>
  <si>
    <t>53' length x 9' ave. height x 1.5' =</t>
  </si>
  <si>
    <t>Applies to back side of block walls.  See Retaining Wall quantity calcs for.</t>
  </si>
  <si>
    <t>For quantities related to the retaining walls, see Retaining Wall quantity calcs.</t>
  </si>
  <si>
    <t xml:space="preserve">Applies to back side of block walls, 12' height approx. ave. </t>
  </si>
  <si>
    <t>5' length x 12' =</t>
  </si>
  <si>
    <t>7' length x 12' =</t>
  </si>
  <si>
    <t>5.5' length x 12' =</t>
  </si>
  <si>
    <t xml:space="preserve">Applies to back side of block walls, 9' height approx. ave. </t>
  </si>
  <si>
    <t>a24</t>
  </si>
  <si>
    <t>a26</t>
  </si>
  <si>
    <t>a39</t>
  </si>
  <si>
    <t>a49</t>
  </si>
  <si>
    <t>a62</t>
  </si>
  <si>
    <t>a94</t>
  </si>
  <si>
    <t>a97</t>
  </si>
  <si>
    <t>LAK-84-27.10 ESTIMATED QUANTITIES (CARRIED TO SHEET P.144)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</si>
</sst>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164" formatCode="m/d/yy;@"/>
    <numFmt numFmtId="165" formatCode="0.0"/>
  </numFmts>
  <fonts count="25" x14ac:knownFonts="1">
    <font>
      <sz val="11"/>
      <color theme="1"/>
      <name val="Calibri"/>
      <family val="2"/>
      <scheme val="minor"/>
    </font>
    <font>
      <sz val="11"/>
      <color theme="1"/>
      <name val="Calibri"/>
      <family val="2"/>
      <scheme val="minor"/>
    </font>
    <font>
      <u/>
      <sz val="11"/>
      <color theme="1"/>
      <name val="Calibri"/>
      <family val="2"/>
      <scheme val="minor"/>
    </font>
    <font>
      <b/>
      <sz val="11"/>
      <color theme="1"/>
      <name val="Calibri"/>
      <family val="2"/>
      <scheme val="minor"/>
    </font>
    <font>
      <sz val="10"/>
      <name val="Arial"/>
      <family val="2"/>
    </font>
    <font>
      <b/>
      <sz val="18"/>
      <name val="Arial"/>
      <family val="2"/>
    </font>
    <font>
      <b/>
      <sz val="12"/>
      <name val="Arial"/>
      <family val="2"/>
    </font>
    <font>
      <sz val="10"/>
      <name val="Arial"/>
      <family val="2"/>
    </font>
    <font>
      <b/>
      <sz val="18"/>
      <name val="Arial"/>
      <family val="2"/>
    </font>
    <font>
      <b/>
      <sz val="12"/>
      <name val="Arial"/>
      <family val="2"/>
    </font>
    <font>
      <sz val="11"/>
      <color rgb="FFFF0000"/>
      <name val="Calibri"/>
      <family val="2"/>
      <scheme val="minor"/>
    </font>
    <font>
      <b/>
      <u/>
      <sz val="11"/>
      <color theme="1"/>
      <name val="Calibri"/>
      <family val="2"/>
      <scheme val="minor"/>
    </font>
    <font>
      <sz val="11"/>
      <name val="Calibri"/>
      <family val="2"/>
      <scheme val="minor"/>
    </font>
    <font>
      <b/>
      <sz val="11"/>
      <color theme="6" tint="-0.249977111117893"/>
      <name val="Calibri"/>
      <family val="2"/>
      <scheme val="minor"/>
    </font>
    <font>
      <sz val="10"/>
      <color theme="1"/>
      <name val="Calibri"/>
      <family val="2"/>
      <scheme val="minor"/>
    </font>
    <font>
      <i/>
      <sz val="11"/>
      <color rgb="FF7030A0"/>
      <name val="Calibri"/>
      <family val="2"/>
      <scheme val="minor"/>
    </font>
    <font>
      <b/>
      <sz val="11"/>
      <color rgb="FF7030A0"/>
      <name val="Calibri"/>
      <family val="2"/>
      <scheme val="minor"/>
    </font>
    <font>
      <sz val="11"/>
      <color rgb="FF0070C0"/>
      <name val="Calibri"/>
      <family val="2"/>
      <scheme val="minor"/>
    </font>
    <font>
      <sz val="11"/>
      <color theme="3" tint="-0.249977111117893"/>
      <name val="Calibri"/>
      <family val="2"/>
      <scheme val="minor"/>
    </font>
    <font>
      <b/>
      <u/>
      <sz val="11"/>
      <color rgb="FFFF0000"/>
      <name val="Calibri"/>
      <family val="2"/>
      <scheme val="minor"/>
    </font>
    <font>
      <b/>
      <sz val="11"/>
      <color rgb="FFFF0000"/>
      <name val="Calibri"/>
      <family val="2"/>
      <scheme val="minor"/>
    </font>
    <font>
      <i/>
      <sz val="9"/>
      <color theme="1"/>
      <name val="Calibri"/>
      <family val="2"/>
      <scheme val="minor"/>
    </font>
    <font>
      <i/>
      <sz val="11"/>
      <color theme="1"/>
      <name val="Calibri"/>
      <family val="2"/>
      <scheme val="minor"/>
    </font>
    <font>
      <b/>
      <i/>
      <sz val="11"/>
      <color theme="1"/>
      <name val="Calibri"/>
      <family val="2"/>
      <scheme val="minor"/>
    </font>
    <font>
      <sz val="9"/>
      <color theme="1"/>
      <name val="Calibri"/>
      <family val="2"/>
      <scheme val="minor"/>
    </font>
  </fonts>
  <fills count="3">
    <fill>
      <patternFill patternType="none"/>
    </fill>
    <fill>
      <patternFill patternType="gray125"/>
    </fill>
    <fill>
      <patternFill patternType="solid">
        <fgColor rgb="FFFFFF00"/>
        <bgColor indexed="64"/>
      </patternFill>
    </fill>
  </fills>
  <borders count="26">
    <border>
      <left/>
      <right/>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thin">
        <color indexed="64"/>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top style="hair">
        <color theme="0" tint="-0.34998626667073579"/>
      </top>
      <bottom style="thin">
        <color indexed="64"/>
      </bottom>
      <diagonal/>
    </border>
    <border>
      <left/>
      <right style="hair">
        <color theme="0" tint="-0.34998626667073579"/>
      </right>
      <top style="hair">
        <color theme="0" tint="-0.34998626667073579"/>
      </top>
      <bottom style="thin">
        <color indexed="64"/>
      </bottom>
      <diagonal/>
    </border>
    <border>
      <left style="hair">
        <color theme="0" tint="-0.34998626667073579"/>
      </left>
      <right/>
      <top/>
      <bottom style="hair">
        <color theme="0" tint="-0.34998626667073579"/>
      </bottom>
      <diagonal/>
    </border>
    <border>
      <left/>
      <right style="hair">
        <color theme="0" tint="-0.34998626667073579"/>
      </right>
      <top/>
      <bottom style="hair">
        <color theme="0" tint="-0.34998626667073579"/>
      </bottom>
      <diagonal/>
    </border>
    <border>
      <left style="hair">
        <color theme="0" tint="-0.34998626667073579"/>
      </left>
      <right/>
      <top style="thin">
        <color indexed="64"/>
      </top>
      <bottom style="hair">
        <color theme="0" tint="-0.34998626667073579"/>
      </bottom>
      <diagonal/>
    </border>
    <border>
      <left/>
      <right style="hair">
        <color theme="0" tint="-0.34998626667073579"/>
      </right>
      <top style="thin">
        <color indexed="64"/>
      </top>
      <bottom style="hair">
        <color theme="0" tint="-0.34998626667073579"/>
      </bottom>
      <diagonal/>
    </border>
    <border>
      <left/>
      <right/>
      <top style="hair">
        <color theme="0" tint="-0.34998626667073579"/>
      </top>
      <bottom style="hair">
        <color theme="0" tint="-0.34998626667073579"/>
      </bottom>
      <diagonal/>
    </border>
    <border>
      <left style="thin">
        <color indexed="64"/>
      </left>
      <right style="thin">
        <color indexed="64"/>
      </right>
      <top style="thin">
        <color indexed="64"/>
      </top>
      <bottom style="thin">
        <color indexed="64"/>
      </bottom>
      <diagonal/>
    </border>
    <border>
      <left/>
      <right/>
      <top style="thin">
        <color indexed="64"/>
      </top>
      <bottom style="hair">
        <color theme="0" tint="-0.34998626667073579"/>
      </bottom>
      <diagonal/>
    </border>
    <border>
      <left/>
      <right/>
      <top/>
      <bottom style="hair">
        <color theme="0" tint="-0.34998626667073579"/>
      </bottom>
      <diagonal/>
    </border>
    <border>
      <left/>
      <right/>
      <top style="hair">
        <color theme="0" tint="-0.34998626667073579"/>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theme="0" tint="-0.34998626667073579"/>
      </top>
      <bottom/>
      <diagonal/>
    </border>
    <border>
      <left style="hair">
        <color theme="0" tint="-0.34998626667073579"/>
      </left>
      <right style="hair">
        <color theme="0" tint="-0.34998626667073579"/>
      </right>
      <top/>
      <bottom/>
      <diagonal/>
    </border>
    <border>
      <left style="hair">
        <color theme="0" tint="-0.34998626667073579"/>
      </left>
      <right/>
      <top style="thin">
        <color indexed="64"/>
      </top>
      <bottom/>
      <diagonal/>
    </border>
    <border>
      <left/>
      <right style="hair">
        <color theme="0" tint="-0.34998626667073579"/>
      </right>
      <top style="thin">
        <color indexed="64"/>
      </top>
      <bottom/>
      <diagonal/>
    </border>
  </borders>
  <cellStyleXfs count="18">
    <xf numFmtId="0" fontId="0" fillId="0" borderId="0"/>
    <xf numFmtId="0" fontId="1" fillId="0" borderId="0"/>
    <xf numFmtId="0" fontId="4" fillId="0" borderId="0">
      <alignment vertical="top"/>
    </xf>
    <xf numFmtId="2" fontId="4" fillId="0" borderId="0" applyFont="0" applyFill="0" applyBorder="0" applyAlignment="0" applyProtection="0"/>
    <xf numFmtId="14" fontId="4" fillId="0" borderId="0" applyFont="0" applyFill="0" applyBorder="0" applyAlignment="0" applyProtection="0"/>
    <xf numFmtId="0" fontId="5" fillId="0" borderId="0" applyFont="0" applyFill="0" applyBorder="0" applyAlignment="0" applyProtection="0"/>
    <xf numFmtId="0" fontId="6" fillId="0" borderId="0" applyFont="0" applyFill="0" applyBorder="0" applyAlignment="0" applyProtection="0"/>
    <xf numFmtId="0" fontId="4" fillId="0" borderId="0" applyFont="0" applyFill="0" applyBorder="0" applyAlignment="0" applyProtection="0"/>
    <xf numFmtId="3" fontId="4" fillId="0" borderId="0" applyFont="0" applyFill="0" applyBorder="0" applyAlignment="0" applyProtection="0"/>
    <xf numFmtId="5" fontId="4" fillId="0" borderId="0" applyFont="0" applyFill="0" applyBorder="0" applyAlignment="0" applyProtection="0"/>
    <xf numFmtId="0" fontId="7" fillId="0" borderId="0">
      <alignment vertical="top"/>
    </xf>
    <xf numFmtId="2" fontId="7" fillId="0" borderId="0" applyFont="0" applyFill="0" applyBorder="0" applyAlignment="0" applyProtection="0"/>
    <xf numFmtId="14"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7"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cellStyleXfs>
  <cellXfs count="172">
    <xf numFmtId="0" fontId="0" fillId="0" borderId="0" xfId="0"/>
    <xf numFmtId="0" fontId="1" fillId="0" borderId="0" xfId="1"/>
    <xf numFmtId="0" fontId="2" fillId="0" borderId="0" xfId="1" applyFont="1"/>
    <xf numFmtId="0" fontId="3" fillId="0" borderId="1" xfId="0" applyFont="1" applyBorder="1"/>
    <xf numFmtId="0" fontId="0" fillId="0" borderId="1" xfId="0" applyBorder="1"/>
    <xf numFmtId="165" fontId="0" fillId="0" borderId="1" xfId="0" applyNumberFormat="1" applyBorder="1"/>
    <xf numFmtId="0" fontId="0" fillId="0" borderId="7" xfId="0" applyBorder="1"/>
    <xf numFmtId="0" fontId="3" fillId="0" borderId="8" xfId="0" applyFont="1" applyBorder="1"/>
    <xf numFmtId="0" fontId="0" fillId="0" borderId="1" xfId="0" quotePrefix="1" applyBorder="1"/>
    <xf numFmtId="0" fontId="0" fillId="0" borderId="8" xfId="0" applyBorder="1"/>
    <xf numFmtId="0" fontId="10" fillId="0" borderId="0" xfId="0" applyFont="1"/>
    <xf numFmtId="0" fontId="11" fillId="0" borderId="1" xfId="0" applyFont="1" applyBorder="1"/>
    <xf numFmtId="0" fontId="12" fillId="0" borderId="0" xfId="10" applyFont="1" applyAlignment="1"/>
    <xf numFmtId="0" fontId="13" fillId="0" borderId="0" xfId="0" applyFont="1"/>
    <xf numFmtId="0" fontId="13" fillId="0" borderId="5" xfId="0" applyFont="1" applyBorder="1" applyAlignment="1">
      <alignment horizontal="right"/>
    </xf>
    <xf numFmtId="0" fontId="13" fillId="0" borderId="2" xfId="0" applyFont="1" applyBorder="1"/>
    <xf numFmtId="0" fontId="13" fillId="0" borderId="7" xfId="0" applyFont="1" applyBorder="1"/>
    <xf numFmtId="0" fontId="13" fillId="0" borderId="11" xfId="0" applyFont="1" applyBorder="1" applyAlignment="1">
      <alignment horizontal="right"/>
    </xf>
    <xf numFmtId="0" fontId="13" fillId="0" borderId="12" xfId="0" applyFont="1" applyBorder="1" applyAlignment="1">
      <alignment horizontal="right"/>
    </xf>
    <xf numFmtId="0" fontId="0" fillId="0" borderId="0" xfId="0" applyAlignment="1">
      <alignment horizontal="center"/>
    </xf>
    <xf numFmtId="0" fontId="0" fillId="0" borderId="16" xfId="0" applyBorder="1" applyAlignment="1">
      <alignment horizontal="left"/>
    </xf>
    <xf numFmtId="0" fontId="0" fillId="0" borderId="0" xfId="0" applyAlignment="1">
      <alignment horizontal="left"/>
    </xf>
    <xf numFmtId="1" fontId="0" fillId="0" borderId="16" xfId="0" applyNumberFormat="1" applyBorder="1" applyAlignment="1">
      <alignment horizontal="center"/>
    </xf>
    <xf numFmtId="0" fontId="0" fillId="0" borderId="16" xfId="0" applyBorder="1" applyAlignment="1">
      <alignment horizontal="left" wrapText="1"/>
    </xf>
    <xf numFmtId="0" fontId="3" fillId="0" borderId="7" xfId="0" applyFont="1" applyBorder="1"/>
    <xf numFmtId="0" fontId="15" fillId="0" borderId="1" xfId="0" applyFont="1" applyBorder="1"/>
    <xf numFmtId="0" fontId="16" fillId="0" borderId="1" xfId="0" applyFont="1" applyBorder="1"/>
    <xf numFmtId="0" fontId="16" fillId="0" borderId="0" xfId="0" applyFont="1"/>
    <xf numFmtId="0" fontId="1" fillId="0" borderId="3" xfId="1" applyBorder="1" applyAlignment="1" applyProtection="1">
      <alignment horizontal="center"/>
      <protection locked="0"/>
    </xf>
    <xf numFmtId="0" fontId="1" fillId="0" borderId="2" xfId="1" applyBorder="1" applyAlignment="1" applyProtection="1">
      <alignment horizontal="center"/>
      <protection locked="0"/>
    </xf>
    <xf numFmtId="0" fontId="1" fillId="0" borderId="0" xfId="1" applyAlignment="1">
      <alignment horizontal="center"/>
    </xf>
    <xf numFmtId="0" fontId="0" fillId="0" borderId="16" xfId="0" applyBorder="1" applyAlignment="1">
      <alignment horizontal="center"/>
    </xf>
    <xf numFmtId="0" fontId="3" fillId="0" borderId="1" xfId="0" applyFont="1" applyBorder="1" applyAlignment="1">
      <alignment horizontal="left" vertical="top"/>
    </xf>
    <xf numFmtId="0" fontId="0" fillId="0" borderId="1" xfId="0" applyBorder="1" applyAlignment="1">
      <alignment horizontal="right"/>
    </xf>
    <xf numFmtId="1" fontId="3" fillId="0" borderId="8" xfId="0" applyNumberFormat="1" applyFont="1" applyBorder="1" applyAlignment="1">
      <alignment horizontal="right"/>
    </xf>
    <xf numFmtId="165" fontId="0" fillId="0" borderId="5" xfId="0" applyNumberFormat="1" applyBorder="1" applyAlignment="1">
      <alignment horizontal="right"/>
    </xf>
    <xf numFmtId="165" fontId="0" fillId="0" borderId="6" xfId="0" applyNumberFormat="1" applyBorder="1" applyAlignment="1">
      <alignment horizontal="right"/>
    </xf>
    <xf numFmtId="0" fontId="3" fillId="0" borderId="11" xfId="0" applyFont="1" applyBorder="1" applyAlignment="1">
      <alignment horizontal="right"/>
    </xf>
    <xf numFmtId="0" fontId="3" fillId="0" borderId="12" xfId="0" applyFont="1" applyBorder="1" applyAlignment="1">
      <alignment horizontal="right"/>
    </xf>
    <xf numFmtId="0" fontId="0" fillId="0" borderId="1" xfId="0" applyBorder="1" applyAlignment="1">
      <alignment horizontal="left" vertical="top"/>
    </xf>
    <xf numFmtId="0" fontId="2" fillId="0" borderId="1" xfId="0" applyFont="1" applyBorder="1"/>
    <xf numFmtId="0" fontId="17" fillId="0" borderId="0" xfId="0" applyFont="1"/>
    <xf numFmtId="0" fontId="18" fillId="0" borderId="0" xfId="0" applyFont="1"/>
    <xf numFmtId="0" fontId="0" fillId="0" borderId="11" xfId="0" applyBorder="1"/>
    <xf numFmtId="1" fontId="3" fillId="0" borderId="18" xfId="0" applyNumberFormat="1" applyFont="1" applyBorder="1" applyAlignment="1">
      <alignment horizontal="right"/>
    </xf>
    <xf numFmtId="1" fontId="3" fillId="0" borderId="12" xfId="0" applyNumberFormat="1" applyFont="1" applyBorder="1" applyAlignment="1">
      <alignment horizontal="right"/>
    </xf>
    <xf numFmtId="0" fontId="0" fillId="0" borderId="2" xfId="1" applyFont="1" applyBorder="1" applyAlignment="1" applyProtection="1">
      <alignment horizontal="center"/>
      <protection locked="0"/>
    </xf>
    <xf numFmtId="0" fontId="0" fillId="0" borderId="3" xfId="1" applyFont="1" applyBorder="1" applyAlignment="1" applyProtection="1">
      <alignment horizontal="center"/>
      <protection locked="0"/>
    </xf>
    <xf numFmtId="0" fontId="19" fillId="2" borderId="1" xfId="0" applyFont="1" applyFill="1" applyBorder="1" applyAlignment="1">
      <alignment horizontal="right"/>
    </xf>
    <xf numFmtId="0" fontId="20" fillId="0" borderId="0" xfId="0" applyFont="1"/>
    <xf numFmtId="0" fontId="10" fillId="0" borderId="1" xfId="0" applyFont="1" applyBorder="1"/>
    <xf numFmtId="0" fontId="19" fillId="0" borderId="1" xfId="0" applyFont="1" applyBorder="1" applyAlignment="1">
      <alignment horizontal="right"/>
    </xf>
    <xf numFmtId="0" fontId="0" fillId="0" borderId="5" xfId="0" applyBorder="1"/>
    <xf numFmtId="0" fontId="0" fillId="0" borderId="6" xfId="0" applyBorder="1"/>
    <xf numFmtId="0" fontId="3" fillId="0" borderId="8" xfId="0" applyFont="1" applyBorder="1" applyAlignment="1">
      <alignment horizontal="left" vertical="top"/>
    </xf>
    <xf numFmtId="0" fontId="3" fillId="0" borderId="5" xfId="0" applyFont="1" applyBorder="1" applyAlignment="1">
      <alignment horizontal="center"/>
    </xf>
    <xf numFmtId="0" fontId="3" fillId="0" borderId="6" xfId="0" applyFont="1" applyBorder="1" applyAlignment="1">
      <alignment horizontal="center"/>
    </xf>
    <xf numFmtId="0" fontId="0" fillId="0" borderId="21" xfId="0" applyBorder="1" applyAlignment="1">
      <alignment horizontal="center"/>
    </xf>
    <xf numFmtId="0" fontId="21" fillId="0" borderId="0" xfId="0" applyFont="1"/>
    <xf numFmtId="0" fontId="21" fillId="0" borderId="0" xfId="0" applyFont="1" applyAlignment="1">
      <alignment horizontal="center"/>
    </xf>
    <xf numFmtId="11" fontId="21" fillId="0" borderId="0" xfId="0" applyNumberFormat="1" applyFont="1" applyAlignment="1">
      <alignment horizontal="center"/>
    </xf>
    <xf numFmtId="16" fontId="0" fillId="0" borderId="16" xfId="0" quotePrefix="1" applyNumberFormat="1" applyBorder="1" applyAlignment="1">
      <alignment horizontal="center"/>
    </xf>
    <xf numFmtId="0" fontId="0" fillId="0" borderId="16" xfId="0" quotePrefix="1" applyBorder="1" applyAlignment="1">
      <alignment horizontal="center"/>
    </xf>
    <xf numFmtId="2" fontId="0" fillId="0" borderId="1" xfId="0" applyNumberFormat="1" applyBorder="1" applyAlignment="1">
      <alignment horizontal="center"/>
    </xf>
    <xf numFmtId="1" fontId="3" fillId="0" borderId="1" xfId="0" applyNumberFormat="1" applyFont="1" applyBorder="1" applyAlignment="1">
      <alignment horizontal="center"/>
    </xf>
    <xf numFmtId="0" fontId="3" fillId="0" borderId="1" xfId="0" applyFont="1" applyBorder="1" applyAlignment="1">
      <alignment horizontal="right"/>
    </xf>
    <xf numFmtId="0" fontId="0" fillId="0" borderId="0" xfId="1" applyFont="1" applyAlignment="1">
      <alignment horizontal="center"/>
    </xf>
    <xf numFmtId="0" fontId="0" fillId="0" borderId="15" xfId="0" applyBorder="1"/>
    <xf numFmtId="0" fontId="0" fillId="0" borderId="23" xfId="0" applyBorder="1"/>
    <xf numFmtId="0" fontId="22" fillId="0" borderId="1" xfId="0" applyFont="1" applyBorder="1"/>
    <xf numFmtId="0" fontId="23" fillId="0" borderId="1" xfId="0" applyFont="1" applyBorder="1"/>
    <xf numFmtId="0" fontId="22" fillId="0" borderId="8" xfId="0" applyFont="1" applyBorder="1"/>
    <xf numFmtId="0" fontId="3" fillId="0" borderId="12" xfId="0" applyFont="1" applyBorder="1"/>
    <xf numFmtId="0" fontId="24" fillId="0" borderId="1" xfId="0" applyFont="1" applyBorder="1" applyAlignment="1">
      <alignment vertical="top"/>
    </xf>
    <xf numFmtId="0" fontId="14" fillId="0" borderId="0" xfId="0" applyFont="1"/>
    <xf numFmtId="0" fontId="14" fillId="0" borderId="1" xfId="0" applyFont="1" applyBorder="1"/>
    <xf numFmtId="0" fontId="3" fillId="0" borderId="0" xfId="0" applyFont="1"/>
    <xf numFmtId="0" fontId="3" fillId="0" borderId="11" xfId="0" applyFont="1" applyBorder="1" applyAlignment="1">
      <alignment horizontal="left" vertical="top"/>
    </xf>
    <xf numFmtId="0" fontId="0" fillId="0" borderId="1" xfId="0" applyBorder="1" applyAlignment="1">
      <alignment vertical="top"/>
    </xf>
    <xf numFmtId="164" fontId="1" fillId="0" borderId="2" xfId="1" applyNumberFormat="1" applyBorder="1" applyAlignment="1" applyProtection="1">
      <alignment horizontal="center"/>
      <protection locked="0"/>
    </xf>
    <xf numFmtId="0" fontId="0" fillId="0" borderId="0" xfId="1" applyFont="1" applyAlignment="1">
      <alignment horizontal="center"/>
    </xf>
    <xf numFmtId="0" fontId="1" fillId="0" borderId="0" xfId="1" applyAlignment="1">
      <alignment horizontal="center"/>
    </xf>
    <xf numFmtId="0" fontId="0" fillId="0" borderId="3" xfId="1" applyFont="1" applyBorder="1" applyAlignment="1" applyProtection="1">
      <alignment horizontal="center"/>
      <protection locked="0"/>
    </xf>
    <xf numFmtId="0" fontId="1" fillId="0" borderId="3" xfId="1" applyBorder="1" applyAlignment="1" applyProtection="1">
      <alignment horizontal="center"/>
      <protection locked="0"/>
    </xf>
    <xf numFmtId="0" fontId="1" fillId="0" borderId="4" xfId="1" applyBorder="1" applyAlignment="1">
      <alignment horizontal="center"/>
    </xf>
    <xf numFmtId="164" fontId="1" fillId="0" borderId="3" xfId="1" applyNumberFormat="1" applyBorder="1" applyAlignment="1" applyProtection="1">
      <alignment horizontal="center"/>
      <protection locked="0"/>
    </xf>
    <xf numFmtId="0" fontId="0" fillId="0" borderId="2" xfId="1" applyFont="1" applyBorder="1" applyAlignment="1" applyProtection="1">
      <alignment horizontal="center"/>
      <protection locked="0"/>
    </xf>
    <xf numFmtId="0" fontId="1" fillId="0" borderId="2" xfId="1" applyBorder="1" applyAlignment="1" applyProtection="1">
      <alignment horizontal="center"/>
      <protection locked="0"/>
    </xf>
    <xf numFmtId="0" fontId="14" fillId="0" borderId="3" xfId="1" applyFont="1" applyBorder="1" applyAlignment="1" applyProtection="1">
      <alignment horizontal="left"/>
      <protection locked="0"/>
    </xf>
    <xf numFmtId="0" fontId="14" fillId="0" borderId="4" xfId="1" applyFont="1" applyBorder="1" applyAlignment="1" applyProtection="1">
      <alignment horizontal="left"/>
      <protection locked="0"/>
    </xf>
    <xf numFmtId="0" fontId="0" fillId="0" borderId="9" xfId="0" applyBorder="1" applyAlignment="1">
      <alignment horizontal="right"/>
    </xf>
    <xf numFmtId="0" fontId="0" fillId="0" borderId="10" xfId="0" applyBorder="1" applyAlignment="1">
      <alignment horizontal="right"/>
    </xf>
    <xf numFmtId="0" fontId="3" fillId="0" borderId="11" xfId="0" applyFont="1" applyBorder="1" applyAlignment="1">
      <alignment horizontal="right"/>
    </xf>
    <xf numFmtId="0" fontId="3" fillId="0" borderId="12" xfId="0" applyFont="1" applyBorder="1" applyAlignment="1">
      <alignment horizontal="right"/>
    </xf>
    <xf numFmtId="0" fontId="0" fillId="0" borderId="5" xfId="0" applyBorder="1" applyAlignment="1">
      <alignment horizontal="right"/>
    </xf>
    <xf numFmtId="0" fontId="0" fillId="0" borderId="6" xfId="0" applyBorder="1" applyAlignment="1">
      <alignment horizontal="right"/>
    </xf>
    <xf numFmtId="0" fontId="22" fillId="0" borderId="11" xfId="0" applyFont="1" applyBorder="1" applyAlignment="1">
      <alignment horizontal="right"/>
    </xf>
    <xf numFmtId="0" fontId="22" fillId="0" borderId="12" xfId="0" applyFont="1" applyBorder="1" applyAlignment="1">
      <alignment horizontal="right"/>
    </xf>
    <xf numFmtId="165" fontId="0" fillId="0" borderId="5" xfId="0" applyNumberFormat="1" applyBorder="1" applyAlignment="1">
      <alignment horizontal="right"/>
    </xf>
    <xf numFmtId="165" fontId="0" fillId="0" borderId="6" xfId="0" applyNumberFormat="1" applyBorder="1" applyAlignment="1">
      <alignment horizontal="right"/>
    </xf>
    <xf numFmtId="0" fontId="1" fillId="0" borderId="0" xfId="1" applyAlignment="1">
      <alignment horizontal="right"/>
    </xf>
    <xf numFmtId="0" fontId="0" fillId="0" borderId="2" xfId="1" applyFont="1" applyBorder="1" applyAlignment="1" applyProtection="1">
      <alignment horizontal="left"/>
      <protection locked="0"/>
    </xf>
    <xf numFmtId="0" fontId="1" fillId="0" borderId="2" xfId="1" applyBorder="1" applyAlignment="1" applyProtection="1">
      <alignment horizontal="left"/>
      <protection locked="0"/>
    </xf>
    <xf numFmtId="0" fontId="0" fillId="0" borderId="5" xfId="0" applyBorder="1" applyAlignment="1">
      <alignment horizontal="center"/>
    </xf>
    <xf numFmtId="0" fontId="0" fillId="0" borderId="1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0" borderId="4" xfId="0" applyBorder="1" applyAlignment="1">
      <alignment horizontal="center"/>
    </xf>
    <xf numFmtId="0" fontId="0" fillId="0" borderId="25" xfId="0" applyBorder="1" applyAlignment="1">
      <alignment horizontal="center"/>
    </xf>
    <xf numFmtId="1" fontId="3" fillId="0" borderId="5" xfId="0" applyNumberFormat="1" applyFont="1" applyBorder="1" applyAlignment="1">
      <alignment horizontal="center"/>
    </xf>
    <xf numFmtId="1" fontId="3" fillId="0" borderId="6" xfId="0" applyNumberFormat="1" applyFont="1"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0" fillId="0" borderId="21" xfId="0" applyBorder="1" applyAlignment="1">
      <alignment horizontal="center"/>
    </xf>
    <xf numFmtId="165" fontId="0" fillId="0" borderId="15" xfId="0" applyNumberFormat="1" applyBorder="1" applyAlignment="1">
      <alignment horizontal="right"/>
    </xf>
    <xf numFmtId="165" fontId="0" fillId="0" borderId="13" xfId="0" applyNumberFormat="1" applyBorder="1" applyAlignment="1">
      <alignment horizontal="center"/>
    </xf>
    <xf numFmtId="165" fontId="0" fillId="0" borderId="17" xfId="0" applyNumberFormat="1" applyBorder="1" applyAlignment="1">
      <alignment horizontal="center"/>
    </xf>
    <xf numFmtId="165" fontId="0" fillId="0" borderId="14"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6" fillId="0" borderId="11" xfId="0" applyFont="1" applyBorder="1" applyAlignment="1">
      <alignment horizontal="right"/>
    </xf>
    <xf numFmtId="0" fontId="16" fillId="0" borderId="12" xfId="0" applyFont="1" applyBorder="1" applyAlignment="1">
      <alignment horizontal="right"/>
    </xf>
    <xf numFmtId="0" fontId="13" fillId="0" borderId="5" xfId="0" applyFont="1" applyBorder="1" applyAlignment="1">
      <alignment horizontal="center"/>
    </xf>
    <xf numFmtId="0" fontId="13" fillId="0" borderId="6"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2" fontId="0" fillId="0" borderId="5" xfId="0" applyNumberFormat="1" applyBorder="1" applyAlignment="1">
      <alignment horizontal="right"/>
    </xf>
    <xf numFmtId="2" fontId="0" fillId="0" borderId="6" xfId="0" applyNumberFormat="1" applyBorder="1" applyAlignment="1">
      <alignment horizontal="right"/>
    </xf>
    <xf numFmtId="2" fontId="0" fillId="0" borderId="5" xfId="0" applyNumberFormat="1" applyBorder="1" applyAlignment="1">
      <alignment horizontal="center"/>
    </xf>
    <xf numFmtId="2" fontId="0" fillId="0" borderId="6" xfId="0" applyNumberFormat="1" applyBorder="1" applyAlignment="1">
      <alignment horizontal="center"/>
    </xf>
    <xf numFmtId="0" fontId="0" fillId="0" borderId="11" xfId="0" applyBorder="1" applyAlignment="1">
      <alignment horizontal="right"/>
    </xf>
    <xf numFmtId="0" fontId="0" fillId="0" borderId="12" xfId="0" applyBorder="1" applyAlignment="1">
      <alignment horizontal="right"/>
    </xf>
    <xf numFmtId="0" fontId="3" fillId="0" borderId="5" xfId="0" applyFont="1" applyBorder="1" applyAlignment="1">
      <alignment horizontal="right"/>
    </xf>
    <xf numFmtId="0" fontId="3" fillId="0" borderId="6" xfId="0" applyFont="1" applyBorder="1" applyAlignment="1">
      <alignment horizontal="right"/>
    </xf>
    <xf numFmtId="165" fontId="0" fillId="0" borderId="1" xfId="0" applyNumberFormat="1" applyBorder="1" applyAlignment="1">
      <alignment horizontal="right"/>
    </xf>
    <xf numFmtId="2" fontId="0" fillId="0" borderId="1" xfId="0" applyNumberFormat="1" applyBorder="1" applyAlignment="1">
      <alignment horizontal="right"/>
    </xf>
    <xf numFmtId="165" fontId="0" fillId="0" borderId="7" xfId="0" applyNumberFormat="1" applyBorder="1" applyAlignment="1">
      <alignment horizontal="right"/>
    </xf>
    <xf numFmtId="1" fontId="3" fillId="0" borderId="8" xfId="0" applyNumberFormat="1" applyFont="1" applyBorder="1" applyAlignment="1">
      <alignment horizontal="right"/>
    </xf>
    <xf numFmtId="0" fontId="0" fillId="0" borderId="19" xfId="1" applyFont="1" applyBorder="1" applyAlignment="1" applyProtection="1">
      <alignment horizontal="center"/>
      <protection locked="0"/>
    </xf>
    <xf numFmtId="165" fontId="0" fillId="0" borderId="8" xfId="0" applyNumberFormat="1" applyBorder="1" applyAlignment="1">
      <alignment horizontal="right"/>
    </xf>
    <xf numFmtId="0" fontId="0" fillId="0" borderId="8" xfId="0" applyBorder="1" applyAlignment="1">
      <alignment horizontal="right"/>
    </xf>
    <xf numFmtId="1" fontId="3" fillId="0" borderId="11" xfId="0" applyNumberFormat="1" applyFont="1" applyBorder="1" applyAlignment="1">
      <alignment horizontal="center"/>
    </xf>
    <xf numFmtId="0" fontId="3" fillId="0" borderId="18" xfId="0" applyFont="1" applyBorder="1" applyAlignment="1">
      <alignment horizontal="center"/>
    </xf>
    <xf numFmtId="0" fontId="0" fillId="0" borderId="9" xfId="0" applyBorder="1" applyAlignment="1">
      <alignment horizontal="center"/>
    </xf>
    <xf numFmtId="0" fontId="0" fillId="0" borderId="19" xfId="0" applyBorder="1" applyAlignment="1">
      <alignment horizontal="center"/>
    </xf>
    <xf numFmtId="0" fontId="0" fillId="0" borderId="10" xfId="0" applyBorder="1" applyAlignment="1">
      <alignment horizontal="center"/>
    </xf>
    <xf numFmtId="0" fontId="0" fillId="0" borderId="19" xfId="1" applyFont="1" applyBorder="1" applyAlignment="1" applyProtection="1">
      <alignment horizontal="left"/>
      <protection locked="0"/>
    </xf>
    <xf numFmtId="1" fontId="0" fillId="0" borderId="1" xfId="0" applyNumberFormat="1" applyBorder="1" applyAlignment="1">
      <alignment horizontal="right"/>
    </xf>
    <xf numFmtId="1" fontId="3" fillId="0" borderId="1" xfId="0" applyNumberFormat="1" applyFont="1" applyBorder="1" applyAlignment="1">
      <alignment horizontal="right"/>
    </xf>
    <xf numFmtId="1" fontId="0" fillId="0" borderId="9" xfId="0" applyNumberFormat="1" applyBorder="1" applyAlignment="1">
      <alignment horizontal="center"/>
    </xf>
    <xf numFmtId="165" fontId="0" fillId="0" borderId="11" xfId="0" applyNumberFormat="1" applyBorder="1" applyAlignment="1">
      <alignment horizontal="center"/>
    </xf>
    <xf numFmtId="165" fontId="0" fillId="0" borderId="12" xfId="0" applyNumberFormat="1" applyBorder="1" applyAlignment="1">
      <alignment horizontal="center"/>
    </xf>
    <xf numFmtId="0" fontId="1" fillId="0" borderId="22" xfId="1" applyBorder="1" applyAlignment="1">
      <alignment horizontal="right"/>
    </xf>
    <xf numFmtId="1" fontId="0" fillId="0" borderId="7" xfId="0" applyNumberFormat="1" applyBorder="1" applyAlignment="1">
      <alignment horizontal="right"/>
    </xf>
    <xf numFmtId="165" fontId="0" fillId="0" borderId="13" xfId="0" applyNumberFormat="1" applyBorder="1" applyAlignment="1">
      <alignment horizontal="right"/>
    </xf>
    <xf numFmtId="165" fontId="0" fillId="0" borderId="17" xfId="0" applyNumberFormat="1" applyBorder="1" applyAlignment="1">
      <alignment horizontal="right"/>
    </xf>
    <xf numFmtId="165" fontId="0" fillId="0" borderId="14" xfId="0" applyNumberFormat="1" applyBorder="1" applyAlignment="1">
      <alignment horizontal="right"/>
    </xf>
    <xf numFmtId="2" fontId="0" fillId="0" borderId="7" xfId="0" applyNumberFormat="1" applyBorder="1" applyAlignment="1">
      <alignment horizontal="center"/>
    </xf>
    <xf numFmtId="1" fontId="3" fillId="0" borderId="8" xfId="0" applyNumberFormat="1" applyFont="1" applyBorder="1" applyAlignment="1">
      <alignment horizontal="center"/>
    </xf>
    <xf numFmtId="2" fontId="0" fillId="0" borderId="1" xfId="0" applyNumberFormat="1" applyBorder="1" applyAlignment="1">
      <alignment horizontal="center"/>
    </xf>
    <xf numFmtId="0" fontId="0" fillId="0" borderId="3" xfId="1" applyFont="1" applyBorder="1" applyAlignment="1" applyProtection="1">
      <alignment horizontal="left"/>
      <protection locked="0"/>
    </xf>
    <xf numFmtId="0" fontId="1" fillId="0" borderId="3" xfId="1" applyBorder="1" applyAlignment="1" applyProtection="1">
      <alignment horizontal="left"/>
      <protection locked="0"/>
    </xf>
    <xf numFmtId="2" fontId="0" fillId="0" borderId="9" xfId="0" applyNumberFormat="1" applyBorder="1" applyAlignment="1">
      <alignment horizontal="center"/>
    </xf>
    <xf numFmtId="2" fontId="0" fillId="0" borderId="10" xfId="0" applyNumberFormat="1" applyBorder="1" applyAlignment="1">
      <alignment horizontal="center"/>
    </xf>
    <xf numFmtId="2" fontId="0" fillId="0" borderId="18" xfId="0" applyNumberFormat="1" applyBorder="1" applyAlignment="1">
      <alignment horizontal="center"/>
    </xf>
    <xf numFmtId="2" fontId="0" fillId="0" borderId="12" xfId="0" applyNumberFormat="1" applyBorder="1" applyAlignment="1">
      <alignment horizontal="center"/>
    </xf>
    <xf numFmtId="1" fontId="3" fillId="0" borderId="18" xfId="0" applyNumberFormat="1" applyFont="1" applyBorder="1" applyAlignment="1">
      <alignment horizontal="center"/>
    </xf>
    <xf numFmtId="1" fontId="3" fillId="0" borderId="12" xfId="0" applyNumberFormat="1" applyFont="1" applyBorder="1" applyAlignment="1">
      <alignment horizontal="center"/>
    </xf>
    <xf numFmtId="2" fontId="0" fillId="0" borderId="15" xfId="0" applyNumberFormat="1" applyBorder="1" applyAlignment="1">
      <alignment horizontal="center"/>
    </xf>
    <xf numFmtId="2" fontId="0" fillId="0" borderId="19" xfId="0" applyNumberFormat="1" applyBorder="1" applyAlignment="1">
      <alignment horizontal="center"/>
    </xf>
    <xf numFmtId="2" fontId="0" fillId="0" borderId="11" xfId="0" applyNumberFormat="1" applyBorder="1" applyAlignment="1">
      <alignment horizontal="center"/>
    </xf>
    <xf numFmtId="0" fontId="0" fillId="0" borderId="16" xfId="0" applyBorder="1" applyAlignment="1">
      <alignment horizontal="center"/>
    </xf>
  </cellXfs>
  <cellStyles count="18">
    <cellStyle name="Comma0" xfId="8" xr:uid="{00000000-0005-0000-0000-000000000000}"/>
    <cellStyle name="Comma0 2" xfId="16" xr:uid="{00000000-0005-0000-0000-000001000000}"/>
    <cellStyle name="Currency0" xfId="9" xr:uid="{00000000-0005-0000-0000-000002000000}"/>
    <cellStyle name="Currency0 2" xfId="17" xr:uid="{00000000-0005-0000-0000-000003000000}"/>
    <cellStyle name="Date" xfId="4" xr:uid="{00000000-0005-0000-0000-000004000000}"/>
    <cellStyle name="Date 2" xfId="12" xr:uid="{00000000-0005-0000-0000-000005000000}"/>
    <cellStyle name="Fixed" xfId="3" xr:uid="{00000000-0005-0000-0000-000006000000}"/>
    <cellStyle name="Fixed 2" xfId="11" xr:uid="{00000000-0005-0000-0000-000007000000}"/>
    <cellStyle name="Heading 1 2" xfId="5" xr:uid="{00000000-0005-0000-0000-000008000000}"/>
    <cellStyle name="Heading 1 3" xfId="13" xr:uid="{00000000-0005-0000-0000-000009000000}"/>
    <cellStyle name="Heading 2 2" xfId="6" xr:uid="{00000000-0005-0000-0000-00000A000000}"/>
    <cellStyle name="Heading 2 3" xfId="14" xr:uid="{00000000-0005-0000-0000-00000B000000}"/>
    <cellStyle name="Normal" xfId="0" builtinId="0"/>
    <cellStyle name="Normal 2" xfId="2" xr:uid="{00000000-0005-0000-0000-00000D000000}"/>
    <cellStyle name="Normal 3" xfId="1" xr:uid="{00000000-0005-0000-0000-00000E000000}"/>
    <cellStyle name="Normal 4" xfId="10" xr:uid="{00000000-0005-0000-0000-00000F000000}"/>
    <cellStyle name="Total 2" xfId="7" xr:uid="{00000000-0005-0000-0000-000010000000}"/>
    <cellStyle name="Total 3" xfId="15" xr:uid="{00000000-0005-0000-0000-00001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42332</xdr:rowOff>
    </xdr:from>
    <xdr:to>
      <xdr:col>6</xdr:col>
      <xdr:colOff>161925</xdr:colOff>
      <xdr:row>2</xdr:row>
      <xdr:rowOff>21282</xdr:rowOff>
    </xdr:to>
    <xdr:pic>
      <xdr:nvPicPr>
        <xdr:cNvPr id="2" name="Picture 1">
          <a:extLst>
            <a:ext uri="{FF2B5EF4-FFF2-40B4-BE49-F238E27FC236}">
              <a16:creationId xmlns:a16="http://schemas.microsoft.com/office/drawing/2014/main" id="{8271F935-338B-4295-B16B-EEF7478839F7}"/>
            </a:ext>
          </a:extLst>
        </xdr:cNvPr>
        <xdr:cNvPicPr>
          <a:picLocks noChangeAspect="1"/>
        </xdr:cNvPicPr>
      </xdr:nvPicPr>
      <xdr:blipFill>
        <a:blip xmlns:r="http://schemas.openxmlformats.org/officeDocument/2006/relationships" r:embed="rId1"/>
        <a:stretch>
          <a:fillRect/>
        </a:stretch>
      </xdr:blipFill>
      <xdr:spPr>
        <a:xfrm>
          <a:off x="0" y="42332"/>
          <a:ext cx="1476375" cy="436150"/>
        </a:xfrm>
        <a:prstGeom prst="rect">
          <a:avLst/>
        </a:prstGeom>
      </xdr:spPr>
    </xdr:pic>
    <xdr:clientData/>
  </xdr:twoCellAnchor>
  <xdr:oneCellAnchor>
    <xdr:from>
      <xdr:col>0</xdr:col>
      <xdr:colOff>0</xdr:colOff>
      <xdr:row>96</xdr:row>
      <xdr:rowOff>42332</xdr:rowOff>
    </xdr:from>
    <xdr:ext cx="1590675" cy="436150"/>
    <xdr:pic>
      <xdr:nvPicPr>
        <xdr:cNvPr id="3" name="Picture 2">
          <a:extLst>
            <a:ext uri="{FF2B5EF4-FFF2-40B4-BE49-F238E27FC236}">
              <a16:creationId xmlns:a16="http://schemas.microsoft.com/office/drawing/2014/main" id="{D5BA4FF8-5DA0-4F07-A359-4BD1A880B806}"/>
            </a:ext>
          </a:extLst>
        </xdr:cNvPr>
        <xdr:cNvPicPr>
          <a:picLocks noChangeAspect="1"/>
        </xdr:cNvPicPr>
      </xdr:nvPicPr>
      <xdr:blipFill>
        <a:blip xmlns:r="http://schemas.openxmlformats.org/officeDocument/2006/relationships" r:embed="rId1"/>
        <a:stretch>
          <a:fillRect/>
        </a:stretch>
      </xdr:blipFill>
      <xdr:spPr>
        <a:xfrm>
          <a:off x="0" y="12939182"/>
          <a:ext cx="1590675" cy="436150"/>
        </a:xfrm>
        <a:prstGeom prst="rect">
          <a:avLst/>
        </a:prstGeom>
      </xdr:spPr>
    </xdr:pic>
    <xdr:clientData/>
  </xdr:oneCellAnchor>
  <xdr:oneCellAnchor>
    <xdr:from>
      <xdr:col>0</xdr:col>
      <xdr:colOff>0</xdr:colOff>
      <xdr:row>240</xdr:row>
      <xdr:rowOff>42332</xdr:rowOff>
    </xdr:from>
    <xdr:ext cx="1590675" cy="436150"/>
    <xdr:pic>
      <xdr:nvPicPr>
        <xdr:cNvPr id="6" name="Picture 5">
          <a:extLst>
            <a:ext uri="{FF2B5EF4-FFF2-40B4-BE49-F238E27FC236}">
              <a16:creationId xmlns:a16="http://schemas.microsoft.com/office/drawing/2014/main" id="{7A0C47BB-F926-4D79-A383-82284C30B515}"/>
            </a:ext>
          </a:extLst>
        </xdr:cNvPr>
        <xdr:cNvPicPr>
          <a:picLocks noChangeAspect="1"/>
        </xdr:cNvPicPr>
      </xdr:nvPicPr>
      <xdr:blipFill>
        <a:blip xmlns:r="http://schemas.openxmlformats.org/officeDocument/2006/relationships" r:embed="rId1"/>
        <a:stretch>
          <a:fillRect/>
        </a:stretch>
      </xdr:blipFill>
      <xdr:spPr>
        <a:xfrm>
          <a:off x="0" y="41285582"/>
          <a:ext cx="1590675" cy="436150"/>
        </a:xfrm>
        <a:prstGeom prst="rect">
          <a:avLst/>
        </a:prstGeom>
      </xdr:spPr>
    </xdr:pic>
    <xdr:clientData/>
  </xdr:oneCellAnchor>
  <xdr:oneCellAnchor>
    <xdr:from>
      <xdr:col>8</xdr:col>
      <xdr:colOff>166688</xdr:colOff>
      <xdr:row>34</xdr:row>
      <xdr:rowOff>69058</xdr:rowOff>
    </xdr:from>
    <xdr:ext cx="4056062" cy="3051776"/>
    <xdr:pic>
      <xdr:nvPicPr>
        <xdr:cNvPr id="18" name="Picture 17">
          <a:extLst>
            <a:ext uri="{FF2B5EF4-FFF2-40B4-BE49-F238E27FC236}">
              <a16:creationId xmlns:a16="http://schemas.microsoft.com/office/drawing/2014/main" id="{D5075402-0F33-43DB-8960-C5C960226E43}"/>
            </a:ext>
          </a:extLst>
        </xdr:cNvPr>
        <xdr:cNvPicPr>
          <a:picLocks noChangeAspect="1"/>
        </xdr:cNvPicPr>
      </xdr:nvPicPr>
      <xdr:blipFill>
        <a:blip xmlns:r="http://schemas.openxmlformats.org/officeDocument/2006/relationships" r:embed="rId2"/>
        <a:stretch>
          <a:fillRect/>
        </a:stretch>
      </xdr:blipFill>
      <xdr:spPr>
        <a:xfrm>
          <a:off x="1944688" y="73475058"/>
          <a:ext cx="4056062" cy="3051776"/>
        </a:xfrm>
        <a:prstGeom prst="rect">
          <a:avLst/>
        </a:prstGeom>
      </xdr:spPr>
    </xdr:pic>
    <xdr:clientData/>
  </xdr:oneCellAnchor>
  <xdr:oneCellAnchor>
    <xdr:from>
      <xdr:col>8</xdr:col>
      <xdr:colOff>83346</xdr:colOff>
      <xdr:row>53</xdr:row>
      <xdr:rowOff>2383</xdr:rowOff>
    </xdr:from>
    <xdr:ext cx="3621879" cy="3089667"/>
    <xdr:pic>
      <xdr:nvPicPr>
        <xdr:cNvPr id="19" name="Picture 18">
          <a:extLst>
            <a:ext uri="{FF2B5EF4-FFF2-40B4-BE49-F238E27FC236}">
              <a16:creationId xmlns:a16="http://schemas.microsoft.com/office/drawing/2014/main" id="{ED06A29D-D7DC-48CD-AFA6-8FE6B8F3BDA9}"/>
            </a:ext>
          </a:extLst>
        </xdr:cNvPr>
        <xdr:cNvPicPr>
          <a:picLocks noChangeAspect="1"/>
        </xdr:cNvPicPr>
      </xdr:nvPicPr>
      <xdr:blipFill>
        <a:blip xmlns:r="http://schemas.openxmlformats.org/officeDocument/2006/relationships" r:embed="rId3"/>
        <a:stretch>
          <a:fillRect/>
        </a:stretch>
      </xdr:blipFill>
      <xdr:spPr>
        <a:xfrm>
          <a:off x="1835946" y="12213433"/>
          <a:ext cx="3621879" cy="3089667"/>
        </a:xfrm>
        <a:prstGeom prst="rect">
          <a:avLst/>
        </a:prstGeom>
      </xdr:spPr>
    </xdr:pic>
    <xdr:clientData/>
  </xdr:oneCellAnchor>
  <xdr:oneCellAnchor>
    <xdr:from>
      <xdr:col>8</xdr:col>
      <xdr:colOff>61913</xdr:colOff>
      <xdr:row>67</xdr:row>
      <xdr:rowOff>33339</xdr:rowOff>
    </xdr:from>
    <xdr:ext cx="4177514" cy="3833811"/>
    <xdr:pic>
      <xdr:nvPicPr>
        <xdr:cNvPr id="20" name="Picture 19">
          <a:extLst>
            <a:ext uri="{FF2B5EF4-FFF2-40B4-BE49-F238E27FC236}">
              <a16:creationId xmlns:a16="http://schemas.microsoft.com/office/drawing/2014/main" id="{3E2BB5EC-DA12-4279-82E7-C7F84C9E29D3}"/>
            </a:ext>
          </a:extLst>
        </xdr:cNvPr>
        <xdr:cNvPicPr>
          <a:picLocks noChangeAspect="1"/>
        </xdr:cNvPicPr>
      </xdr:nvPicPr>
      <xdr:blipFill rotWithShape="1">
        <a:blip xmlns:r="http://schemas.openxmlformats.org/officeDocument/2006/relationships" r:embed="rId4"/>
        <a:srcRect l="3532"/>
        <a:stretch/>
      </xdr:blipFill>
      <xdr:spPr>
        <a:xfrm>
          <a:off x="1814513" y="15444789"/>
          <a:ext cx="4177514" cy="3833811"/>
        </a:xfrm>
        <a:prstGeom prst="rect">
          <a:avLst/>
        </a:prstGeom>
      </xdr:spPr>
    </xdr:pic>
    <xdr:clientData/>
  </xdr:oneCellAnchor>
  <xdr:oneCellAnchor>
    <xdr:from>
      <xdr:col>0</xdr:col>
      <xdr:colOff>0</xdr:colOff>
      <xdr:row>48</xdr:row>
      <xdr:rowOff>42332</xdr:rowOff>
    </xdr:from>
    <xdr:ext cx="1590675" cy="436150"/>
    <xdr:pic>
      <xdr:nvPicPr>
        <xdr:cNvPr id="21" name="Picture 20">
          <a:extLst>
            <a:ext uri="{FF2B5EF4-FFF2-40B4-BE49-F238E27FC236}">
              <a16:creationId xmlns:a16="http://schemas.microsoft.com/office/drawing/2014/main" id="{7C0B9A71-B75D-46F2-9582-890C980D2337}"/>
            </a:ext>
          </a:extLst>
        </xdr:cNvPr>
        <xdr:cNvPicPr>
          <a:picLocks noChangeAspect="1"/>
        </xdr:cNvPicPr>
      </xdr:nvPicPr>
      <xdr:blipFill>
        <a:blip xmlns:r="http://schemas.openxmlformats.org/officeDocument/2006/relationships" r:embed="rId1"/>
        <a:stretch>
          <a:fillRect/>
        </a:stretch>
      </xdr:blipFill>
      <xdr:spPr>
        <a:xfrm>
          <a:off x="0" y="36448999"/>
          <a:ext cx="1590675" cy="436150"/>
        </a:xfrm>
        <a:prstGeom prst="rect">
          <a:avLst/>
        </a:prstGeom>
      </xdr:spPr>
    </xdr:pic>
    <xdr:clientData/>
  </xdr:oneCellAnchor>
  <xdr:oneCellAnchor>
    <xdr:from>
      <xdr:col>0</xdr:col>
      <xdr:colOff>107157</xdr:colOff>
      <xdr:row>246</xdr:row>
      <xdr:rowOff>35720</xdr:rowOff>
    </xdr:from>
    <xdr:ext cx="5989519" cy="2345530"/>
    <xdr:pic>
      <xdr:nvPicPr>
        <xdr:cNvPr id="24" name="Picture 23">
          <a:extLst>
            <a:ext uri="{FF2B5EF4-FFF2-40B4-BE49-F238E27FC236}">
              <a16:creationId xmlns:a16="http://schemas.microsoft.com/office/drawing/2014/main" id="{F47B37BB-8430-4DDA-9184-36515A64EED3}"/>
            </a:ext>
          </a:extLst>
        </xdr:cNvPr>
        <xdr:cNvPicPr>
          <a:picLocks noChangeAspect="1"/>
        </xdr:cNvPicPr>
      </xdr:nvPicPr>
      <xdr:blipFill>
        <a:blip xmlns:r="http://schemas.openxmlformats.org/officeDocument/2006/relationships" r:embed="rId5"/>
        <a:stretch>
          <a:fillRect/>
        </a:stretch>
      </xdr:blipFill>
      <xdr:spPr>
        <a:xfrm>
          <a:off x="107157" y="55566470"/>
          <a:ext cx="5989519" cy="2345530"/>
        </a:xfrm>
        <a:prstGeom prst="rect">
          <a:avLst/>
        </a:prstGeom>
      </xdr:spPr>
    </xdr:pic>
    <xdr:clientData/>
  </xdr:oneCellAnchor>
  <xdr:oneCellAnchor>
    <xdr:from>
      <xdr:col>0</xdr:col>
      <xdr:colOff>0</xdr:colOff>
      <xdr:row>144</xdr:row>
      <xdr:rowOff>42332</xdr:rowOff>
    </xdr:from>
    <xdr:ext cx="1590675" cy="436150"/>
    <xdr:pic>
      <xdr:nvPicPr>
        <xdr:cNvPr id="4" name="Picture 3">
          <a:extLst>
            <a:ext uri="{FF2B5EF4-FFF2-40B4-BE49-F238E27FC236}">
              <a16:creationId xmlns:a16="http://schemas.microsoft.com/office/drawing/2014/main" id="{24B52911-311F-45A7-8FFE-A54E51A9E411}"/>
            </a:ext>
          </a:extLst>
        </xdr:cNvPr>
        <xdr:cNvPicPr>
          <a:picLocks noChangeAspect="1"/>
        </xdr:cNvPicPr>
      </xdr:nvPicPr>
      <xdr:blipFill>
        <a:blip xmlns:r="http://schemas.openxmlformats.org/officeDocument/2006/relationships" r:embed="rId1"/>
        <a:stretch>
          <a:fillRect/>
        </a:stretch>
      </xdr:blipFill>
      <xdr:spPr>
        <a:xfrm>
          <a:off x="0" y="36256382"/>
          <a:ext cx="1590675" cy="436150"/>
        </a:xfrm>
        <a:prstGeom prst="rect">
          <a:avLst/>
        </a:prstGeom>
      </xdr:spPr>
    </xdr:pic>
    <xdr:clientData/>
  </xdr:oneCellAnchor>
  <xdr:oneCellAnchor>
    <xdr:from>
      <xdr:col>0</xdr:col>
      <xdr:colOff>0</xdr:colOff>
      <xdr:row>192</xdr:row>
      <xdr:rowOff>52915</xdr:rowOff>
    </xdr:from>
    <xdr:ext cx="1590675" cy="436150"/>
    <xdr:pic>
      <xdr:nvPicPr>
        <xdr:cNvPr id="10" name="Picture 9">
          <a:extLst>
            <a:ext uri="{FF2B5EF4-FFF2-40B4-BE49-F238E27FC236}">
              <a16:creationId xmlns:a16="http://schemas.microsoft.com/office/drawing/2014/main" id="{0BD5B172-416B-4797-A17D-F6EEB23758EA}"/>
            </a:ext>
          </a:extLst>
        </xdr:cNvPr>
        <xdr:cNvPicPr>
          <a:picLocks noChangeAspect="1"/>
        </xdr:cNvPicPr>
      </xdr:nvPicPr>
      <xdr:blipFill>
        <a:blip xmlns:r="http://schemas.openxmlformats.org/officeDocument/2006/relationships" r:embed="rId1"/>
        <a:stretch>
          <a:fillRect/>
        </a:stretch>
      </xdr:blipFill>
      <xdr:spPr>
        <a:xfrm>
          <a:off x="0" y="47925565"/>
          <a:ext cx="1590675" cy="436150"/>
        </a:xfrm>
        <a:prstGeom prst="rect">
          <a:avLst/>
        </a:prstGeom>
      </xdr:spPr>
    </xdr:pic>
    <xdr:clientData/>
  </xdr:oneCellAnchor>
  <xdr:twoCellAnchor editAs="oneCell">
    <xdr:from>
      <xdr:col>34</xdr:col>
      <xdr:colOff>392908</xdr:colOff>
      <xdr:row>114</xdr:row>
      <xdr:rowOff>154781</xdr:rowOff>
    </xdr:from>
    <xdr:to>
      <xdr:col>42</xdr:col>
      <xdr:colOff>870427</xdr:colOff>
      <xdr:row>133</xdr:row>
      <xdr:rowOff>94720</xdr:rowOff>
    </xdr:to>
    <xdr:pic>
      <xdr:nvPicPr>
        <xdr:cNvPr id="5" name="Picture 4">
          <a:extLst>
            <a:ext uri="{FF2B5EF4-FFF2-40B4-BE49-F238E27FC236}">
              <a16:creationId xmlns:a16="http://schemas.microsoft.com/office/drawing/2014/main" id="{1881B3F4-6F57-F5BE-BE77-E8017B1F2596}"/>
            </a:ext>
          </a:extLst>
        </xdr:cNvPr>
        <xdr:cNvPicPr>
          <a:picLocks noChangeAspect="1"/>
        </xdr:cNvPicPr>
      </xdr:nvPicPr>
      <xdr:blipFill>
        <a:blip xmlns:r="http://schemas.openxmlformats.org/officeDocument/2006/relationships" r:embed="rId6"/>
        <a:stretch>
          <a:fillRect/>
        </a:stretch>
      </xdr:blipFill>
      <xdr:spPr>
        <a:xfrm>
          <a:off x="8167689" y="26038969"/>
          <a:ext cx="8895238" cy="4238095"/>
        </a:xfrm>
        <a:prstGeom prst="rect">
          <a:avLst/>
        </a:prstGeom>
      </xdr:spPr>
    </xdr:pic>
    <xdr:clientData/>
  </xdr:twoCellAnchor>
  <xdr:twoCellAnchor editAs="oneCell">
    <xdr:from>
      <xdr:col>34</xdr:col>
      <xdr:colOff>404813</xdr:colOff>
      <xdr:row>133</xdr:row>
      <xdr:rowOff>214313</xdr:rowOff>
    </xdr:from>
    <xdr:to>
      <xdr:col>42</xdr:col>
      <xdr:colOff>872808</xdr:colOff>
      <xdr:row>151</xdr:row>
      <xdr:rowOff>189995</xdr:rowOff>
    </xdr:to>
    <xdr:pic>
      <xdr:nvPicPr>
        <xdr:cNvPr id="7" name="Picture 6">
          <a:extLst>
            <a:ext uri="{FF2B5EF4-FFF2-40B4-BE49-F238E27FC236}">
              <a16:creationId xmlns:a16="http://schemas.microsoft.com/office/drawing/2014/main" id="{03A6BD3A-1917-4BD0-28FF-EF22CC48BCCF}"/>
            </a:ext>
          </a:extLst>
        </xdr:cNvPr>
        <xdr:cNvPicPr>
          <a:picLocks noChangeAspect="1"/>
        </xdr:cNvPicPr>
      </xdr:nvPicPr>
      <xdr:blipFill>
        <a:blip xmlns:r="http://schemas.openxmlformats.org/officeDocument/2006/relationships" r:embed="rId7"/>
        <a:stretch>
          <a:fillRect/>
        </a:stretch>
      </xdr:blipFill>
      <xdr:spPr>
        <a:xfrm>
          <a:off x="8179594" y="30396657"/>
          <a:ext cx="8885714" cy="4047619"/>
        </a:xfrm>
        <a:prstGeom prst="rect">
          <a:avLst/>
        </a:prstGeom>
      </xdr:spPr>
    </xdr:pic>
    <xdr:clientData/>
  </xdr:twoCellAnchor>
  <xdr:twoCellAnchor editAs="oneCell">
    <xdr:from>
      <xdr:col>35</xdr:col>
      <xdr:colOff>0</xdr:colOff>
      <xdr:row>153</xdr:row>
      <xdr:rowOff>0</xdr:rowOff>
    </xdr:from>
    <xdr:to>
      <xdr:col>43</xdr:col>
      <xdr:colOff>77454</xdr:colOff>
      <xdr:row>174</xdr:row>
      <xdr:rowOff>87501</xdr:rowOff>
    </xdr:to>
    <xdr:pic>
      <xdr:nvPicPr>
        <xdr:cNvPr id="8" name="Picture 7">
          <a:extLst>
            <a:ext uri="{FF2B5EF4-FFF2-40B4-BE49-F238E27FC236}">
              <a16:creationId xmlns:a16="http://schemas.microsoft.com/office/drawing/2014/main" id="{A41018B9-C409-27E9-869D-91FDC4744879}"/>
            </a:ext>
          </a:extLst>
        </xdr:cNvPr>
        <xdr:cNvPicPr>
          <a:picLocks noChangeAspect="1"/>
        </xdr:cNvPicPr>
      </xdr:nvPicPr>
      <xdr:blipFill>
        <a:blip xmlns:r="http://schemas.openxmlformats.org/officeDocument/2006/relationships" r:embed="rId8"/>
        <a:stretch>
          <a:fillRect/>
        </a:stretch>
      </xdr:blipFill>
      <xdr:spPr>
        <a:xfrm>
          <a:off x="8286750" y="34706719"/>
          <a:ext cx="9019048" cy="4838095"/>
        </a:xfrm>
        <a:prstGeom prst="rect">
          <a:avLst/>
        </a:prstGeom>
      </xdr:spPr>
    </xdr:pic>
    <xdr:clientData/>
  </xdr:twoCellAnchor>
  <xdr:twoCellAnchor editAs="oneCell">
    <xdr:from>
      <xdr:col>35</xdr:col>
      <xdr:colOff>0</xdr:colOff>
      <xdr:row>176</xdr:row>
      <xdr:rowOff>0</xdr:rowOff>
    </xdr:from>
    <xdr:to>
      <xdr:col>43</xdr:col>
      <xdr:colOff>29834</xdr:colOff>
      <xdr:row>199</xdr:row>
      <xdr:rowOff>16017</xdr:rowOff>
    </xdr:to>
    <xdr:pic>
      <xdr:nvPicPr>
        <xdr:cNvPr id="9" name="Picture 8">
          <a:extLst>
            <a:ext uri="{FF2B5EF4-FFF2-40B4-BE49-F238E27FC236}">
              <a16:creationId xmlns:a16="http://schemas.microsoft.com/office/drawing/2014/main" id="{6BA37F5D-9180-9A20-69DB-972A72615BA3}"/>
            </a:ext>
          </a:extLst>
        </xdr:cNvPr>
        <xdr:cNvPicPr>
          <a:picLocks noChangeAspect="1"/>
        </xdr:cNvPicPr>
      </xdr:nvPicPr>
      <xdr:blipFill>
        <a:blip xmlns:r="http://schemas.openxmlformats.org/officeDocument/2006/relationships" r:embed="rId9"/>
        <a:stretch>
          <a:fillRect/>
        </a:stretch>
      </xdr:blipFill>
      <xdr:spPr>
        <a:xfrm>
          <a:off x="8286750" y="39909750"/>
          <a:ext cx="8971428" cy="5219048"/>
        </a:xfrm>
        <a:prstGeom prst="rect">
          <a:avLst/>
        </a:prstGeom>
      </xdr:spPr>
    </xdr:pic>
    <xdr:clientData/>
  </xdr:twoCellAnchor>
  <xdr:twoCellAnchor editAs="oneCell">
    <xdr:from>
      <xdr:col>35</xdr:col>
      <xdr:colOff>0</xdr:colOff>
      <xdr:row>200</xdr:row>
      <xdr:rowOff>0</xdr:rowOff>
    </xdr:from>
    <xdr:to>
      <xdr:col>39</xdr:col>
      <xdr:colOff>73153</xdr:colOff>
      <xdr:row>223</xdr:row>
      <xdr:rowOff>101731</xdr:rowOff>
    </xdr:to>
    <xdr:pic>
      <xdr:nvPicPr>
        <xdr:cNvPr id="11" name="Picture 10">
          <a:extLst>
            <a:ext uri="{FF2B5EF4-FFF2-40B4-BE49-F238E27FC236}">
              <a16:creationId xmlns:a16="http://schemas.microsoft.com/office/drawing/2014/main" id="{AFADC512-D2F7-4723-EFFA-AC5DD3118463}"/>
            </a:ext>
          </a:extLst>
        </xdr:cNvPr>
        <xdr:cNvPicPr>
          <a:picLocks noChangeAspect="1"/>
        </xdr:cNvPicPr>
      </xdr:nvPicPr>
      <xdr:blipFill>
        <a:blip xmlns:r="http://schemas.openxmlformats.org/officeDocument/2006/relationships" r:embed="rId10"/>
        <a:stretch>
          <a:fillRect/>
        </a:stretch>
      </xdr:blipFill>
      <xdr:spPr>
        <a:xfrm>
          <a:off x="8286750" y="45339000"/>
          <a:ext cx="5323809" cy="53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30691</xdr:rowOff>
    </xdr:from>
    <xdr:to>
      <xdr:col>6</xdr:col>
      <xdr:colOff>171450</xdr:colOff>
      <xdr:row>2</xdr:row>
      <xdr:rowOff>7736</xdr:rowOff>
    </xdr:to>
    <xdr:pic>
      <xdr:nvPicPr>
        <xdr:cNvPr id="2" name="Picture 1">
          <a:extLst>
            <a:ext uri="{FF2B5EF4-FFF2-40B4-BE49-F238E27FC236}">
              <a16:creationId xmlns:a16="http://schemas.microsoft.com/office/drawing/2014/main" id="{C51C3172-5730-48F3-96C5-9882FCD6D850}"/>
            </a:ext>
          </a:extLst>
        </xdr:cNvPr>
        <xdr:cNvPicPr>
          <a:picLocks noChangeAspect="1"/>
        </xdr:cNvPicPr>
      </xdr:nvPicPr>
      <xdr:blipFill>
        <a:blip xmlns:r="http://schemas.openxmlformats.org/officeDocument/2006/relationships" r:embed="rId1"/>
        <a:stretch>
          <a:fillRect/>
        </a:stretch>
      </xdr:blipFill>
      <xdr:spPr>
        <a:xfrm>
          <a:off x="9525" y="30691"/>
          <a:ext cx="1472565" cy="436150"/>
        </a:xfrm>
        <a:prstGeom prst="rect">
          <a:avLst/>
        </a:prstGeom>
      </xdr:spPr>
    </xdr:pic>
    <xdr:clientData/>
  </xdr:twoCellAnchor>
  <xdr:oneCellAnchor>
    <xdr:from>
      <xdr:col>0</xdr:col>
      <xdr:colOff>9525</xdr:colOff>
      <xdr:row>44</xdr:row>
      <xdr:rowOff>49741</xdr:rowOff>
    </xdr:from>
    <xdr:ext cx="1476375" cy="436150"/>
    <xdr:pic>
      <xdr:nvPicPr>
        <xdr:cNvPr id="6" name="Picture 5">
          <a:extLst>
            <a:ext uri="{FF2B5EF4-FFF2-40B4-BE49-F238E27FC236}">
              <a16:creationId xmlns:a16="http://schemas.microsoft.com/office/drawing/2014/main" id="{311F7194-3666-486C-A096-287FE67FBDEA}"/>
            </a:ext>
          </a:extLst>
        </xdr:cNvPr>
        <xdr:cNvPicPr>
          <a:picLocks noChangeAspect="1"/>
        </xdr:cNvPicPr>
      </xdr:nvPicPr>
      <xdr:blipFill>
        <a:blip xmlns:r="http://schemas.openxmlformats.org/officeDocument/2006/relationships" r:embed="rId1"/>
        <a:stretch>
          <a:fillRect/>
        </a:stretch>
      </xdr:blipFill>
      <xdr:spPr>
        <a:xfrm>
          <a:off x="9525" y="10108141"/>
          <a:ext cx="1476375" cy="436150"/>
        </a:xfrm>
        <a:prstGeom prst="rect">
          <a:avLst/>
        </a:prstGeom>
      </xdr:spPr>
    </xdr:pic>
    <xdr:clientData/>
  </xdr:oneCellAnchor>
  <xdr:oneCellAnchor>
    <xdr:from>
      <xdr:col>0</xdr:col>
      <xdr:colOff>9525</xdr:colOff>
      <xdr:row>88</xdr:row>
      <xdr:rowOff>49741</xdr:rowOff>
    </xdr:from>
    <xdr:ext cx="1476375" cy="436150"/>
    <xdr:pic>
      <xdr:nvPicPr>
        <xdr:cNvPr id="7" name="Picture 6">
          <a:extLst>
            <a:ext uri="{FF2B5EF4-FFF2-40B4-BE49-F238E27FC236}">
              <a16:creationId xmlns:a16="http://schemas.microsoft.com/office/drawing/2014/main" id="{B9127961-F800-4223-AC5E-E78C94C97C3F}"/>
            </a:ext>
          </a:extLst>
        </xdr:cNvPr>
        <xdr:cNvPicPr>
          <a:picLocks noChangeAspect="1"/>
        </xdr:cNvPicPr>
      </xdr:nvPicPr>
      <xdr:blipFill>
        <a:blip xmlns:r="http://schemas.openxmlformats.org/officeDocument/2006/relationships" r:embed="rId1"/>
        <a:stretch>
          <a:fillRect/>
        </a:stretch>
      </xdr:blipFill>
      <xdr:spPr>
        <a:xfrm>
          <a:off x="9525" y="20166541"/>
          <a:ext cx="1476375" cy="436150"/>
        </a:xfrm>
        <a:prstGeom prst="rect">
          <a:avLst/>
        </a:prstGeom>
      </xdr:spPr>
    </xdr:pic>
    <xdr:clientData/>
  </xdr:oneCellAnchor>
  <xdr:twoCellAnchor editAs="oneCell">
    <xdr:from>
      <xdr:col>32</xdr:col>
      <xdr:colOff>0</xdr:colOff>
      <xdr:row>48</xdr:row>
      <xdr:rowOff>0</xdr:rowOff>
    </xdr:from>
    <xdr:to>
      <xdr:col>38</xdr:col>
      <xdr:colOff>2704256</xdr:colOff>
      <xdr:row>64</xdr:row>
      <xdr:rowOff>182400</xdr:rowOff>
    </xdr:to>
    <xdr:pic>
      <xdr:nvPicPr>
        <xdr:cNvPr id="9" name="Picture 8">
          <a:extLst>
            <a:ext uri="{FF2B5EF4-FFF2-40B4-BE49-F238E27FC236}">
              <a16:creationId xmlns:a16="http://schemas.microsoft.com/office/drawing/2014/main" id="{075133A5-AABB-F3B3-C904-E591E75FC071}"/>
            </a:ext>
          </a:extLst>
        </xdr:cNvPr>
        <xdr:cNvPicPr>
          <a:picLocks noChangeAspect="1"/>
        </xdr:cNvPicPr>
      </xdr:nvPicPr>
      <xdr:blipFill>
        <a:blip xmlns:r="http://schemas.openxmlformats.org/officeDocument/2006/relationships" r:embed="rId2"/>
        <a:stretch>
          <a:fillRect/>
        </a:stretch>
      </xdr:blipFill>
      <xdr:spPr>
        <a:xfrm>
          <a:off x="7010400" y="11887200"/>
          <a:ext cx="6752381" cy="38380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8F8FE-344E-4411-8424-7BF4A376CC64}">
  <sheetPr>
    <tabColor theme="6" tint="0.39997558519241921"/>
  </sheetPr>
  <dimension ref="A1:AY290"/>
  <sheetViews>
    <sheetView showGridLines="0" view="pageBreakPreview" topLeftCell="A236" zoomScale="90" zoomScaleNormal="100" zoomScaleSheetLayoutView="90" workbookViewId="0">
      <selection activeCell="B89" sqref="B89:X95"/>
    </sheetView>
  </sheetViews>
  <sheetFormatPr defaultColWidth="9.5703125" defaultRowHeight="15" x14ac:dyDescent="0.25"/>
  <cols>
    <col min="1" max="33" width="3.28515625" customWidth="1"/>
    <col min="34" max="34" width="10.5703125" customWidth="1"/>
    <col min="35" max="36" width="7.7109375" customWidth="1"/>
    <col min="37" max="37" width="10.7109375" customWidth="1"/>
    <col min="38" max="38" width="7.7109375" customWidth="1"/>
    <col min="39" max="39" width="52.7109375" customWidth="1"/>
    <col min="40" max="40" width="8.7109375" customWidth="1"/>
    <col min="41" max="43" width="15.5703125" customWidth="1"/>
    <col min="44" max="47" width="3.28515625" customWidth="1"/>
  </cols>
  <sheetData>
    <row r="1" spans="1:44" ht="18" customHeight="1" x14ac:dyDescent="0.25">
      <c r="H1" s="100" t="s">
        <v>5</v>
      </c>
      <c r="I1" s="100"/>
      <c r="J1" s="100"/>
      <c r="K1" s="101" t="s">
        <v>97</v>
      </c>
      <c r="L1" s="102"/>
      <c r="M1" s="102"/>
      <c r="N1" s="102"/>
      <c r="O1" s="102"/>
      <c r="P1" s="102"/>
      <c r="Q1" s="102"/>
      <c r="R1" s="102"/>
      <c r="S1" s="102"/>
      <c r="T1" s="102"/>
      <c r="U1" s="102"/>
      <c r="V1" s="100" t="s">
        <v>6</v>
      </c>
      <c r="W1" s="100"/>
      <c r="X1" s="100"/>
      <c r="Y1" s="100"/>
      <c r="Z1" s="86" t="s">
        <v>99</v>
      </c>
      <c r="AA1" s="87"/>
      <c r="AB1" s="87"/>
      <c r="AC1" s="87"/>
      <c r="AH1" s="42" t="s">
        <v>224</v>
      </c>
    </row>
    <row r="2" spans="1:44" ht="18" customHeight="1" x14ac:dyDescent="0.25">
      <c r="H2" s="1"/>
      <c r="I2" s="1"/>
      <c r="J2" s="2"/>
      <c r="K2" s="88" t="s">
        <v>98</v>
      </c>
      <c r="L2" s="88"/>
      <c r="M2" s="88"/>
      <c r="N2" s="88"/>
      <c r="O2" s="88"/>
      <c r="P2" s="88"/>
      <c r="Q2" s="88"/>
      <c r="R2" s="88"/>
      <c r="S2" s="88"/>
      <c r="T2" s="88"/>
      <c r="U2" s="88"/>
      <c r="V2" s="81" t="s">
        <v>7</v>
      </c>
      <c r="W2" s="81"/>
      <c r="X2" s="29">
        <v>1</v>
      </c>
      <c r="Y2" s="30" t="s">
        <v>8</v>
      </c>
      <c r="Z2" s="28">
        <v>6</v>
      </c>
      <c r="AA2" s="1"/>
      <c r="AB2" s="1"/>
      <c r="AC2" s="1"/>
      <c r="AH2" s="42" t="s">
        <v>125</v>
      </c>
      <c r="AI2" s="42"/>
      <c r="AJ2" s="42"/>
      <c r="AK2" s="41"/>
      <c r="AL2" s="41"/>
      <c r="AM2" s="41"/>
      <c r="AN2" s="41"/>
      <c r="AO2" s="41"/>
      <c r="AP2" s="41"/>
      <c r="AR2" t="s">
        <v>3</v>
      </c>
    </row>
    <row r="3" spans="1:44" ht="18" customHeight="1" x14ac:dyDescent="0.25">
      <c r="H3" s="81" t="s">
        <v>9</v>
      </c>
      <c r="I3" s="81"/>
      <c r="J3" s="81"/>
      <c r="K3" s="82" t="s">
        <v>83</v>
      </c>
      <c r="L3" s="83"/>
      <c r="M3" s="84" t="s">
        <v>10</v>
      </c>
      <c r="N3" s="84"/>
      <c r="O3" s="85">
        <v>44777</v>
      </c>
      <c r="P3" s="85"/>
      <c r="Q3" s="85"/>
      <c r="R3" s="1"/>
      <c r="S3" s="84" t="s">
        <v>11</v>
      </c>
      <c r="T3" s="84"/>
      <c r="U3" s="84"/>
      <c r="V3" s="86" t="s">
        <v>247</v>
      </c>
      <c r="W3" s="87"/>
      <c r="X3" s="81" t="s">
        <v>10</v>
      </c>
      <c r="Y3" s="81"/>
      <c r="Z3" s="79">
        <v>45062</v>
      </c>
      <c r="AA3" s="79"/>
      <c r="AB3" s="79"/>
      <c r="AC3" s="1"/>
      <c r="AR3" t="s">
        <v>1</v>
      </c>
    </row>
    <row r="4" spans="1:44" ht="18" customHeight="1" x14ac:dyDescent="0.25">
      <c r="H4" s="80" t="s">
        <v>82</v>
      </c>
      <c r="I4" s="81"/>
      <c r="J4" s="81"/>
      <c r="K4" s="82" t="s">
        <v>83</v>
      </c>
      <c r="L4" s="83"/>
      <c r="M4" s="84" t="s">
        <v>10</v>
      </c>
      <c r="N4" s="84"/>
      <c r="O4" s="85">
        <v>45058</v>
      </c>
      <c r="P4" s="85"/>
      <c r="Q4" s="85"/>
      <c r="R4" s="1"/>
      <c r="S4" s="81"/>
      <c r="T4" s="81"/>
      <c r="U4" s="81"/>
      <c r="AH4" s="19"/>
      <c r="AI4" s="111" t="str">
        <f>UPPER(A5)&amp;" CARRIED TO GENERAL SUMMARY"</f>
        <v>GEA-700-7.61 STRUCTURE QUANTITIES CARRIED TO GENERAL SUMMARY</v>
      </c>
      <c r="AJ4" s="112"/>
      <c r="AK4" s="112"/>
      <c r="AL4" s="112"/>
      <c r="AM4" s="112"/>
      <c r="AN4" s="113"/>
      <c r="AR4" t="s">
        <v>2</v>
      </c>
    </row>
    <row r="5" spans="1:44" ht="18" customHeight="1" x14ac:dyDescent="0.25">
      <c r="A5" s="11" t="s">
        <v>98</v>
      </c>
      <c r="B5" s="4"/>
      <c r="C5" s="4"/>
      <c r="D5" s="4"/>
      <c r="E5" s="4"/>
      <c r="F5" s="4"/>
      <c r="G5" s="4"/>
      <c r="H5" s="4"/>
      <c r="I5" s="4"/>
      <c r="J5" s="4"/>
      <c r="K5" s="4"/>
      <c r="L5" s="4"/>
      <c r="M5" s="11" t="s">
        <v>223</v>
      </c>
      <c r="N5" s="4"/>
      <c r="O5" s="4"/>
      <c r="P5" s="4"/>
      <c r="Q5" s="4"/>
      <c r="R5" s="4"/>
      <c r="S5" s="4"/>
      <c r="T5" s="4"/>
      <c r="U5" s="4"/>
      <c r="V5" s="4"/>
      <c r="W5" s="4"/>
      <c r="X5" s="4"/>
      <c r="Y5" s="4"/>
      <c r="Z5" s="4"/>
      <c r="AA5" s="4"/>
      <c r="AB5" s="4"/>
      <c r="AC5" s="4"/>
      <c r="AF5" s="58"/>
      <c r="AG5" s="58"/>
      <c r="AH5" s="59" t="s">
        <v>211</v>
      </c>
      <c r="AI5" s="31" t="s">
        <v>52</v>
      </c>
      <c r="AJ5" s="31" t="s">
        <v>209</v>
      </c>
      <c r="AK5" s="31" t="s">
        <v>53</v>
      </c>
      <c r="AL5" s="31" t="s">
        <v>54</v>
      </c>
      <c r="AM5" s="31" t="s">
        <v>55</v>
      </c>
      <c r="AN5" s="31" t="s">
        <v>210</v>
      </c>
      <c r="AR5" t="s">
        <v>0</v>
      </c>
    </row>
    <row r="6" spans="1:44" ht="18" customHeight="1" x14ac:dyDescent="0.25">
      <c r="A6" s="4"/>
      <c r="B6" s="4"/>
      <c r="C6" s="4"/>
      <c r="D6" s="4"/>
      <c r="E6" s="4"/>
      <c r="F6" s="4"/>
      <c r="G6" s="4"/>
      <c r="H6" s="4"/>
      <c r="I6" s="4"/>
      <c r="J6" s="4"/>
      <c r="K6" s="4"/>
      <c r="L6" s="4"/>
      <c r="M6" s="4"/>
      <c r="N6" s="4"/>
      <c r="O6" s="4"/>
      <c r="P6" s="4"/>
      <c r="Q6" s="4"/>
      <c r="R6" s="4"/>
      <c r="S6" s="4"/>
      <c r="T6" s="4"/>
      <c r="U6" s="4"/>
      <c r="V6" s="4"/>
      <c r="W6" s="4"/>
      <c r="X6" s="4"/>
      <c r="Y6" s="4"/>
      <c r="Z6" s="4"/>
      <c r="AA6" s="4"/>
      <c r="AB6" s="4"/>
      <c r="AC6" s="4"/>
      <c r="AF6" s="58" t="s">
        <v>64</v>
      </c>
      <c r="AG6" s="58"/>
      <c r="AH6" s="59" t="str" cm="1">
        <f t="array" aca="1" ref="AH6" ca="1">MID(INDIRECT(AF6),6,3)&amp;"E"&amp;MID(INDIRECT(AF6),15,5)</f>
        <v>202E11000</v>
      </c>
      <c r="AI6" s="31">
        <v>202</v>
      </c>
      <c r="AJ6" s="31">
        <v>11000</v>
      </c>
      <c r="AK6" s="31" t="str">
        <f>R7</f>
        <v>LS</v>
      </c>
      <c r="AL6" s="31"/>
      <c r="AM6" s="20" t="str" cm="1">
        <f t="array" aca="1" ref="AM6" ca="1">UPPER(RIGHT(INDIRECT(AF6),LEN(INDIRECT(AF6))-SEARCH(", ",INDIRECT(AF6))))</f>
        <v xml:space="preserve"> STRUCTURE REMOVED</v>
      </c>
      <c r="AN6" s="31"/>
    </row>
    <row r="7" spans="1:44" ht="18" customHeight="1" x14ac:dyDescent="0.25">
      <c r="A7" s="3" t="s">
        <v>4</v>
      </c>
      <c r="B7" s="4"/>
      <c r="C7" s="4"/>
      <c r="D7" s="4"/>
      <c r="E7" s="4"/>
      <c r="F7" s="4"/>
      <c r="G7" s="4"/>
      <c r="H7" s="4"/>
      <c r="I7" s="4"/>
      <c r="J7" s="4"/>
      <c r="K7" s="4"/>
      <c r="L7" s="4"/>
      <c r="M7" s="4"/>
      <c r="N7" s="4"/>
      <c r="O7" s="4"/>
      <c r="P7" s="4"/>
      <c r="Q7" s="4"/>
      <c r="R7" s="3" t="s">
        <v>68</v>
      </c>
      <c r="S7" s="4"/>
      <c r="T7" s="4"/>
      <c r="U7" s="4"/>
      <c r="V7" s="4"/>
      <c r="W7" s="4"/>
      <c r="X7" s="4"/>
      <c r="Y7" s="4"/>
      <c r="Z7" s="4"/>
      <c r="AA7" s="4"/>
      <c r="AB7" s="4"/>
      <c r="AC7" s="4"/>
      <c r="AF7" s="58" t="s">
        <v>65</v>
      </c>
      <c r="AG7" s="58"/>
      <c r="AH7" s="60" t="s">
        <v>118</v>
      </c>
      <c r="AI7" s="31">
        <v>204</v>
      </c>
      <c r="AJ7" s="31">
        <v>30020</v>
      </c>
      <c r="AK7" s="31">
        <f>Z16</f>
        <v>106</v>
      </c>
      <c r="AL7" s="31" t="str">
        <f>AB16</f>
        <v>CY</v>
      </c>
      <c r="AM7" s="20" t="str" cm="1">
        <f t="array" aca="1" ref="AM7" ca="1">UPPER(RIGHT(INDIRECT(AF7),LEN(INDIRECT(AF7))-SEARCH(", ",INDIRECT(AF7))))</f>
        <v xml:space="preserve"> GRANULAR MATERIAL, TYPE C</v>
      </c>
      <c r="AN7" s="31"/>
    </row>
    <row r="8" spans="1:44" ht="18" customHeight="1" x14ac:dyDescent="0.25">
      <c r="A8" s="3"/>
      <c r="B8" s="4"/>
      <c r="C8" s="4"/>
      <c r="D8" s="4"/>
      <c r="E8" s="4"/>
      <c r="F8" s="4"/>
      <c r="G8" s="4"/>
      <c r="H8" s="4"/>
      <c r="I8" s="4"/>
      <c r="J8" s="4"/>
      <c r="K8" s="4"/>
      <c r="L8" s="4"/>
      <c r="M8" s="4"/>
      <c r="N8" s="4"/>
      <c r="O8" s="4"/>
      <c r="P8" s="4"/>
      <c r="Q8" s="4"/>
      <c r="R8" s="3"/>
      <c r="S8" s="4"/>
      <c r="T8" s="4"/>
      <c r="U8" s="4"/>
      <c r="V8" s="4"/>
      <c r="W8" s="4"/>
      <c r="X8" s="4"/>
      <c r="Y8" s="4"/>
      <c r="Z8" s="4"/>
      <c r="AA8" s="4"/>
      <c r="AB8" s="4"/>
      <c r="AC8" s="4"/>
      <c r="AF8" s="58" t="s">
        <v>66</v>
      </c>
      <c r="AG8" s="58"/>
      <c r="AH8" s="60" t="s">
        <v>117</v>
      </c>
      <c r="AI8" s="31">
        <v>204</v>
      </c>
      <c r="AJ8" s="31">
        <v>50000</v>
      </c>
      <c r="AK8" s="31">
        <f>Z25</f>
        <v>127</v>
      </c>
      <c r="AL8" s="31" t="str">
        <f>AB25</f>
        <v>SY</v>
      </c>
      <c r="AM8" s="20" t="str" cm="1">
        <f t="array" aca="1" ref="AM8" ca="1">UPPER(RIGHT(INDIRECT(AF8),LEN(INDIRECT(AF8))-SEARCH(", ",INDIRECT(AF8))))</f>
        <v xml:space="preserve"> GEOTEXTILE FABRIC</v>
      </c>
      <c r="AN8" s="31"/>
    </row>
    <row r="9" spans="1:44" ht="18" customHeight="1" x14ac:dyDescent="0.25">
      <c r="A9" s="3" t="s">
        <v>220</v>
      </c>
      <c r="B9" s="4"/>
      <c r="C9" s="4"/>
      <c r="D9" s="4"/>
      <c r="E9" s="4"/>
      <c r="F9" s="4"/>
      <c r="G9" s="4"/>
      <c r="H9" s="4"/>
      <c r="I9" s="4"/>
      <c r="J9" s="4"/>
      <c r="K9" s="4"/>
      <c r="L9" s="4"/>
      <c r="M9" s="4"/>
      <c r="N9" s="4"/>
      <c r="O9" s="4"/>
      <c r="P9" s="4"/>
      <c r="Q9" s="4"/>
      <c r="R9" s="3" t="s">
        <v>44</v>
      </c>
      <c r="S9" s="4"/>
      <c r="T9" s="4"/>
      <c r="U9" s="4"/>
      <c r="V9" s="4"/>
      <c r="W9" s="4"/>
      <c r="X9" s="4"/>
      <c r="Y9" s="4"/>
      <c r="Z9" s="4"/>
      <c r="AA9" s="4"/>
      <c r="AB9" s="4"/>
      <c r="AC9" s="4"/>
      <c r="AF9" s="58" t="s">
        <v>136</v>
      </c>
      <c r="AG9" s="58"/>
      <c r="AH9" s="59" t="str" cm="1">
        <f t="array" aca="1" ref="AH9" ca="1">MID(INDIRECT(AF9),6,3)&amp;"E"&amp;MID(INDIRECT(AF9),15,5)</f>
        <v>503E11100</v>
      </c>
      <c r="AI9" s="31">
        <v>503</v>
      </c>
      <c r="AJ9" s="31">
        <v>11100</v>
      </c>
      <c r="AK9" s="31" t="str">
        <f>R27</f>
        <v>LS</v>
      </c>
      <c r="AL9" s="31"/>
      <c r="AM9" s="20" t="str" cm="1">
        <f t="array" aca="1" ref="AM9" ca="1">UPPER(RIGHT(INDIRECT(AF9),LEN(INDIRECT(AF9))-SEARCH(", ",INDIRECT(AF9))))</f>
        <v xml:space="preserve"> COFFERDAMS AND EXCAVATION BRACING</v>
      </c>
      <c r="AN9" s="31"/>
    </row>
    <row r="10" spans="1:44" ht="18" customHeight="1" x14ac:dyDescent="0.25">
      <c r="A10" s="3"/>
      <c r="B10" s="4" t="s">
        <v>126</v>
      </c>
      <c r="C10" s="4"/>
      <c r="D10" s="4"/>
      <c r="E10" s="4"/>
      <c r="F10" s="4"/>
      <c r="G10" s="4"/>
      <c r="H10" s="4"/>
      <c r="I10" s="4"/>
      <c r="J10" s="4"/>
      <c r="K10" s="4"/>
      <c r="L10" s="4"/>
      <c r="M10" s="4"/>
      <c r="N10" s="4"/>
      <c r="O10" s="4"/>
      <c r="P10" s="4"/>
      <c r="Q10" s="4"/>
      <c r="R10" s="3"/>
      <c r="S10" s="4"/>
      <c r="T10" s="4"/>
      <c r="U10" s="4"/>
      <c r="V10" s="4"/>
      <c r="W10" s="4"/>
      <c r="X10" s="4"/>
      <c r="Y10" s="4"/>
      <c r="Z10" s="4"/>
      <c r="AA10" s="4"/>
      <c r="AB10" s="4"/>
      <c r="AC10" s="4"/>
      <c r="AF10" s="58" t="s">
        <v>137</v>
      </c>
      <c r="AG10" s="58"/>
      <c r="AH10" s="59" t="str" cm="1">
        <f t="array" aca="1" ref="AH10" ca="1">MID(INDIRECT(AF10),6,3)&amp;"E"&amp;MID(INDIRECT(AF10),15,5)</f>
        <v>503E21100</v>
      </c>
      <c r="AI10" s="31">
        <v>503</v>
      </c>
      <c r="AJ10" s="31">
        <v>21100</v>
      </c>
      <c r="AK10" s="22">
        <f>U95</f>
        <v>207</v>
      </c>
      <c r="AL10" s="31" t="str">
        <f>W95</f>
        <v>CY</v>
      </c>
      <c r="AM10" s="20" t="str" cm="1">
        <f t="array" aca="1" ref="AM10" ca="1">UPPER(RIGHT(INDIRECT(AF10),LEN(INDIRECT(AF10))-SEARCH(", ",INDIRECT(AF10))))</f>
        <v xml:space="preserve"> UNCLASSIFIED EXCAVATION</v>
      </c>
      <c r="AN10" s="31"/>
    </row>
    <row r="11" spans="1:44" ht="18" customHeight="1" x14ac:dyDescent="0.25">
      <c r="A11" s="3"/>
      <c r="B11" s="4"/>
      <c r="C11" s="4" t="s">
        <v>127</v>
      </c>
      <c r="D11" s="4"/>
      <c r="E11" s="4"/>
      <c r="F11" s="4"/>
      <c r="G11" s="4"/>
      <c r="H11" s="4"/>
      <c r="I11" s="4"/>
      <c r="J11" s="4"/>
      <c r="K11" s="4"/>
      <c r="L11" s="4"/>
      <c r="M11" s="4"/>
      <c r="N11" s="4"/>
      <c r="O11" s="4"/>
      <c r="P11" s="4"/>
      <c r="Q11" s="4"/>
      <c r="R11" s="4"/>
      <c r="S11" s="4"/>
      <c r="T11" s="4"/>
      <c r="U11" s="4"/>
      <c r="V11" s="4"/>
      <c r="W11" s="4"/>
      <c r="X11" s="4"/>
      <c r="Y11" s="4"/>
      <c r="Z11" s="4"/>
      <c r="AA11" s="4"/>
      <c r="AB11" s="4"/>
      <c r="AC11" s="4"/>
      <c r="AF11" s="58" t="s">
        <v>67</v>
      </c>
      <c r="AG11" s="58"/>
      <c r="AH11" s="59" t="str" cm="1">
        <f t="array" aca="1" ref="AH11" ca="1">MID(INDIRECT(AF11),6,3)&amp;"E"&amp;MID(INDIRECT(AF11),15,5)</f>
        <v>509E10000</v>
      </c>
      <c r="AI11" s="31">
        <v>509</v>
      </c>
      <c r="AJ11" s="31">
        <v>10000</v>
      </c>
      <c r="AK11" s="31">
        <f>X104</f>
        <v>3842</v>
      </c>
      <c r="AL11" s="31" t="str">
        <f>Z104</f>
        <v>LB</v>
      </c>
      <c r="AM11" s="20" t="str" cm="1">
        <f t="array" aca="1" ref="AM11" ca="1">UPPER(RIGHT(INDIRECT(AF11),LEN(INDIRECT(AF11))-SEARCH(", ",INDIRECT(AF11))))</f>
        <v xml:space="preserve"> EPOXY COATED STEEL REINFORCEMENT</v>
      </c>
      <c r="AN11" s="31"/>
    </row>
    <row r="12" spans="1:44" ht="28.5" customHeight="1" x14ac:dyDescent="0.25">
      <c r="A12" s="3"/>
      <c r="B12" s="4"/>
      <c r="C12" s="4" t="s">
        <v>128</v>
      </c>
      <c r="D12" s="4"/>
      <c r="E12" s="4"/>
      <c r="F12" s="4"/>
      <c r="G12" s="4"/>
      <c r="H12" s="4"/>
      <c r="I12" s="4"/>
      <c r="J12" s="4"/>
      <c r="K12" s="4"/>
      <c r="L12" s="4"/>
      <c r="M12" s="4"/>
      <c r="N12" s="4"/>
      <c r="O12" s="4"/>
      <c r="P12" s="4"/>
      <c r="Q12" s="4"/>
      <c r="R12" s="4"/>
      <c r="S12" s="4"/>
      <c r="T12" s="4"/>
      <c r="U12" s="4"/>
      <c r="V12" s="4"/>
      <c r="W12" s="4"/>
      <c r="X12" s="4"/>
      <c r="Y12" s="4"/>
      <c r="Z12" s="4"/>
      <c r="AA12" s="4"/>
      <c r="AB12" s="4"/>
      <c r="AC12" s="4"/>
      <c r="AF12" s="58" t="s">
        <v>237</v>
      </c>
      <c r="AG12" s="58"/>
      <c r="AH12" s="59" t="str" cm="1">
        <f t="array" aca="1" ref="AH12" ca="1">MID(INDIRECT(AF12),6,3)&amp;"E"&amp;MID(INDIRECT(AF12),15,5)</f>
        <v>511E46010</v>
      </c>
      <c r="AI12" s="31">
        <v>511</v>
      </c>
      <c r="AJ12" s="31">
        <v>46010</v>
      </c>
      <c r="AK12" s="31">
        <f>X125</f>
        <v>11</v>
      </c>
      <c r="AL12" s="31" t="str">
        <f>Z125</f>
        <v>CY</v>
      </c>
      <c r="AM12" s="23" t="str" cm="1">
        <f t="array" aca="1" ref="AM12" ca="1">UPPER(RIGHT(INDIRECT(AF12),LEN(INDIRECT(AF12))-SEARCH(", ",INDIRECT(AF12))))</f>
        <v xml:space="preserve"> CLASS QC1 CONCRETE, RETAINING/WINGWALL NOT INCLUDING FOOTING</v>
      </c>
      <c r="AN12" s="61"/>
    </row>
    <row r="13" spans="1:44" ht="18" customHeight="1" x14ac:dyDescent="0.25">
      <c r="A13" s="3"/>
      <c r="B13" s="4"/>
      <c r="C13" s="4" t="s">
        <v>129</v>
      </c>
      <c r="D13" s="4"/>
      <c r="E13" s="4"/>
      <c r="F13" s="4"/>
      <c r="G13" s="4"/>
      <c r="H13" s="4"/>
      <c r="I13" s="4"/>
      <c r="J13" s="4"/>
      <c r="K13" s="4"/>
      <c r="L13" s="4"/>
      <c r="M13" s="4"/>
      <c r="N13" s="4"/>
      <c r="O13" s="4"/>
      <c r="P13" s="4"/>
      <c r="Q13" s="4"/>
      <c r="R13" s="4"/>
      <c r="S13" s="4"/>
      <c r="T13" s="43"/>
      <c r="U13" s="44"/>
      <c r="V13" s="45"/>
      <c r="W13" s="7"/>
      <c r="X13" s="4"/>
      <c r="Y13" s="4"/>
      <c r="Z13" s="4"/>
      <c r="AA13" s="4"/>
      <c r="AB13" s="4"/>
      <c r="AC13" s="4"/>
      <c r="AF13" s="58" t="s">
        <v>238</v>
      </c>
      <c r="AG13" s="58"/>
      <c r="AH13" s="59" t="str" cm="1">
        <f t="array" aca="1" ref="AH13" ca="1">MID(INDIRECT(AF13),6,3)&amp;"E"&amp;MID(INDIRECT(AF13),15,5)</f>
        <v>511E46510</v>
      </c>
      <c r="AI13" s="31">
        <v>511</v>
      </c>
      <c r="AJ13" s="31">
        <v>46510</v>
      </c>
      <c r="AK13" s="31">
        <f>X164</f>
        <v>26</v>
      </c>
      <c r="AL13" s="31" t="str">
        <f>Z164</f>
        <v>CY</v>
      </c>
      <c r="AM13" s="20" t="str" cm="1">
        <f t="array" aca="1" ref="AM13" ca="1">UPPER(RIGHT(INDIRECT(AF13),LEN(INDIRECT(AF13))-SEARCH(", ",INDIRECT(AF13))))</f>
        <v xml:space="preserve"> CLASS QC1 CONCRETE, FOOTING</v>
      </c>
      <c r="AN13" s="31"/>
    </row>
    <row r="14" spans="1:44" ht="18" customHeight="1" x14ac:dyDescent="0.25">
      <c r="A14" s="3"/>
      <c r="B14" s="4"/>
      <c r="C14" s="4"/>
      <c r="D14" s="4" t="s">
        <v>123</v>
      </c>
      <c r="E14" s="4"/>
      <c r="F14" s="4"/>
      <c r="G14" s="4"/>
      <c r="H14" s="4"/>
      <c r="I14" s="4"/>
      <c r="J14" s="4"/>
      <c r="K14" s="4"/>
      <c r="L14" s="4"/>
      <c r="M14" s="4"/>
      <c r="N14" s="4"/>
      <c r="O14" s="4"/>
      <c r="P14" s="4"/>
      <c r="Q14" s="4"/>
      <c r="R14" s="4"/>
      <c r="S14" s="4"/>
      <c r="T14" s="98">
        <f>ROUND(5*10*28.5,1)</f>
        <v>1425</v>
      </c>
      <c r="U14" s="114"/>
      <c r="V14" s="99"/>
      <c r="W14" s="4" t="s">
        <v>79</v>
      </c>
      <c r="X14" s="7"/>
      <c r="Y14" s="4"/>
      <c r="Z14" s="4"/>
      <c r="AA14" s="4"/>
      <c r="AB14" s="4"/>
      <c r="AC14" s="4"/>
      <c r="AF14" s="58" t="s">
        <v>239</v>
      </c>
      <c r="AG14" s="58"/>
      <c r="AH14" s="59" t="str" cm="1">
        <f t="array" aca="1" ref="AH14" ca="1">MID(INDIRECT(AF14),6,3)&amp;"E"&amp;MID(INDIRECT(AF14),15,5)</f>
        <v>512E10100</v>
      </c>
      <c r="AI14" s="31">
        <v>512</v>
      </c>
      <c r="AJ14" s="31">
        <v>10100</v>
      </c>
      <c r="AK14" s="22">
        <f>U216</f>
        <v>42</v>
      </c>
      <c r="AL14" s="31" t="str">
        <f>W216</f>
        <v>SY</v>
      </c>
      <c r="AM14" s="20" t="str" cm="1">
        <f t="array" aca="1" ref="AM14" ca="1">UPPER(RIGHT(INDIRECT(AF14),LEN(INDIRECT(AF14))-SEARCH(", ",INDIRECT(AF14))))</f>
        <v xml:space="preserve"> SEALING OF CONCRETE SURFACES (EPOXY-URETHANE)</v>
      </c>
      <c r="AN14" s="31"/>
    </row>
    <row r="15" spans="1:44" ht="18" customHeight="1" x14ac:dyDescent="0.25">
      <c r="A15" s="3"/>
      <c r="B15" s="4"/>
      <c r="C15" s="4"/>
      <c r="D15" s="4" t="s">
        <v>124</v>
      </c>
      <c r="E15" s="4"/>
      <c r="F15" s="4"/>
      <c r="G15" s="4"/>
      <c r="H15" s="4"/>
      <c r="I15" s="4"/>
      <c r="J15" s="4"/>
      <c r="K15" s="4"/>
      <c r="L15" s="4"/>
      <c r="M15" s="4"/>
      <c r="N15" s="4"/>
      <c r="O15" s="4"/>
      <c r="P15" s="4"/>
      <c r="Q15" s="4"/>
      <c r="R15" s="4"/>
      <c r="S15" s="4"/>
      <c r="T15" s="98">
        <f>ROUND(5*10*28.5,1)</f>
        <v>1425</v>
      </c>
      <c r="U15" s="114"/>
      <c r="V15" s="99"/>
      <c r="W15" s="6" t="s">
        <v>79</v>
      </c>
      <c r="X15" s="24"/>
      <c r="Y15" s="4"/>
      <c r="Z15" s="4"/>
      <c r="AA15" s="4"/>
      <c r="AB15" s="4"/>
      <c r="AC15" s="4"/>
      <c r="AF15" s="58" t="s">
        <v>240</v>
      </c>
      <c r="AG15" s="58"/>
      <c r="AH15" s="59" t="str" cm="1">
        <f t="array" aca="1" ref="AH15" ca="1">MID(INDIRECT(AF15),6,3)&amp;"E"&amp;MID(INDIRECT(AF15),15,5)</f>
        <v>512E33000</v>
      </c>
      <c r="AI15" s="31">
        <v>512</v>
      </c>
      <c r="AJ15" s="31">
        <v>33000</v>
      </c>
      <c r="AK15" s="22">
        <f>X229</f>
        <v>108</v>
      </c>
      <c r="AL15" s="31" t="str">
        <f>Z229</f>
        <v>SY</v>
      </c>
      <c r="AM15" s="20" t="str" cm="1">
        <f t="array" aca="1" ref="AM15" ca="1">UPPER(RIGHT(INDIRECT(AF15),LEN(INDIRECT(AF15))-SEARCH(", ",INDIRECT(AF15))))</f>
        <v xml:space="preserve"> TYPE 2 WATERPROOFING</v>
      </c>
      <c r="AN15" s="31"/>
    </row>
    <row r="16" spans="1:44" ht="18" customHeight="1" x14ac:dyDescent="0.25">
      <c r="A16" s="3"/>
      <c r="B16" s="4"/>
      <c r="C16" s="4"/>
      <c r="D16" s="4"/>
      <c r="E16" s="4"/>
      <c r="F16" s="4"/>
      <c r="G16" s="4"/>
      <c r="H16" s="4"/>
      <c r="I16" s="4"/>
      <c r="J16" s="4"/>
      <c r="K16" s="4"/>
      <c r="L16" s="4"/>
      <c r="M16" s="4"/>
      <c r="N16" s="4"/>
      <c r="O16" s="4"/>
      <c r="P16" s="4"/>
      <c r="Q16" s="4" t="s">
        <v>15</v>
      </c>
      <c r="R16" s="4"/>
      <c r="S16" s="4"/>
      <c r="T16" s="115">
        <f>ROUND(SUM(T14:T15),1)</f>
        <v>2850</v>
      </c>
      <c r="U16" s="116"/>
      <c r="V16" s="117"/>
      <c r="W16" s="9" t="s">
        <v>134</v>
      </c>
      <c r="X16" s="9"/>
      <c r="Y16" s="4"/>
      <c r="Z16" s="118">
        <f>ROUND(T16/27,0)</f>
        <v>106</v>
      </c>
      <c r="AA16" s="119"/>
      <c r="AB16" s="3" t="s">
        <v>44</v>
      </c>
      <c r="AC16" s="4"/>
      <c r="AF16" s="58" t="s">
        <v>241</v>
      </c>
      <c r="AG16" s="58"/>
      <c r="AH16" s="59" t="str" cm="1">
        <f t="array" aca="1" ref="AH16" ca="1">MID(INDIRECT(AF16),6,3)&amp;"E"&amp;MID(INDIRECT(AF16),15,5)</f>
        <v>516E13600</v>
      </c>
      <c r="AI16" s="31">
        <v>516</v>
      </c>
      <c r="AJ16" s="31">
        <v>13600</v>
      </c>
      <c r="AK16" s="22">
        <f>Y238</f>
        <v>30</v>
      </c>
      <c r="AL16" s="31" t="str">
        <f>AA238</f>
        <v>SF</v>
      </c>
      <c r="AM16" s="20" t="str" cm="1">
        <f t="array" aca="1" ref="AM16" ca="1">UPPER(RIGHT(INDIRECT(AF16),LEN(INDIRECT(AF16))-SEARCH(", ",INDIRECT(AF16))))</f>
        <v xml:space="preserve"> 1" PREFORMED EXPANSION JOINT FILLER</v>
      </c>
      <c r="AN16" s="31"/>
    </row>
    <row r="17" spans="1:51" ht="18" customHeight="1" x14ac:dyDescent="0.25">
      <c r="A17" s="3"/>
      <c r="B17" s="4"/>
      <c r="C17" s="4"/>
      <c r="D17" s="4"/>
      <c r="E17" s="4"/>
      <c r="F17" s="4"/>
      <c r="G17" s="4"/>
      <c r="H17" s="4"/>
      <c r="I17" s="4"/>
      <c r="J17" s="4"/>
      <c r="K17" s="4"/>
      <c r="L17" s="4"/>
      <c r="M17" s="4"/>
      <c r="N17" s="4"/>
      <c r="O17" s="4"/>
      <c r="P17" s="4"/>
      <c r="Q17" s="4"/>
      <c r="R17" s="4"/>
      <c r="S17" s="4"/>
      <c r="T17" s="4"/>
      <c r="U17" s="4"/>
      <c r="V17" s="4"/>
      <c r="W17" s="4"/>
      <c r="X17" s="4"/>
      <c r="Y17" s="4"/>
      <c r="Z17" s="55"/>
      <c r="AA17" s="56"/>
      <c r="AB17" s="3"/>
      <c r="AC17" s="4"/>
      <c r="AF17" s="58" t="s">
        <v>242</v>
      </c>
      <c r="AG17" s="58"/>
      <c r="AH17" s="59" t="str" cm="1">
        <f t="array" aca="1" ref="AH17" ca="1">MID(INDIRECT(AF17),6,3)&amp;"E"&amp;MID(INDIRECT(AF17),15,5)</f>
        <v>518E21200</v>
      </c>
      <c r="AI17" s="31">
        <v>518</v>
      </c>
      <c r="AJ17" s="31">
        <v>21200</v>
      </c>
      <c r="AK17" s="22">
        <f>U264</f>
        <v>5</v>
      </c>
      <c r="AL17" s="31" t="str">
        <f>W264</f>
        <v>CY</v>
      </c>
      <c r="AM17" s="20" t="str" cm="1">
        <f t="array" aca="1" ref="AM17" ca="1">UPPER(RIGHT(INDIRECT(AF17),LEN(INDIRECT(AF17))-SEARCH(", ",INDIRECT(AF17))))</f>
        <v xml:space="preserve"> POROUS BACKFILL WITH GEOTEXTILE FABRIC</v>
      </c>
      <c r="AN17" s="31"/>
    </row>
    <row r="18" spans="1:51" x14ac:dyDescent="0.25">
      <c r="A18" s="3" t="s">
        <v>130</v>
      </c>
      <c r="B18" s="4"/>
      <c r="C18" s="4"/>
      <c r="D18" s="4"/>
      <c r="E18" s="4"/>
      <c r="F18" s="4"/>
      <c r="G18" s="4"/>
      <c r="H18" s="4"/>
      <c r="I18" s="4"/>
      <c r="J18" s="4"/>
      <c r="K18" s="4"/>
      <c r="L18" s="4"/>
      <c r="M18" s="4"/>
      <c r="N18" s="4"/>
      <c r="O18" s="4"/>
      <c r="P18" s="4"/>
      <c r="Q18" s="4"/>
      <c r="R18" s="3" t="s">
        <v>48</v>
      </c>
      <c r="S18" s="4"/>
      <c r="T18" s="4"/>
      <c r="U18" s="4"/>
      <c r="V18" s="4"/>
      <c r="W18" s="4"/>
      <c r="X18" s="4"/>
      <c r="Y18" s="4"/>
      <c r="Z18" s="4"/>
      <c r="AA18" s="4"/>
      <c r="AB18" s="4"/>
      <c r="AC18" s="4"/>
      <c r="AF18" s="58" t="s">
        <v>243</v>
      </c>
      <c r="AG18" s="58"/>
      <c r="AH18" s="59" t="str" cm="1">
        <f t="array" aca="1" ref="AH18" ca="1">MID(INDIRECT(AF18),6,3)&amp;"E"&amp;MID(INDIRECT(AF18),15,5)</f>
        <v>601E32100</v>
      </c>
      <c r="AI18" s="31">
        <v>601</v>
      </c>
      <c r="AJ18" s="31">
        <v>32100</v>
      </c>
      <c r="AK18" s="22">
        <f>R272</f>
        <v>18</v>
      </c>
      <c r="AL18" s="31" t="str">
        <f>T272</f>
        <v>CY</v>
      </c>
      <c r="AM18" s="20" t="str" cm="1">
        <f t="array" aca="1" ref="AM18" ca="1">UPPER(RIGHT(INDIRECT(AF18),LEN(INDIRECT(AF18))-SEARCH(", ",INDIRECT(AF18))))</f>
        <v xml:space="preserve"> ROCK CHANNEL PROTECTION, TYPE B, WITH FILTER</v>
      </c>
      <c r="AN18" s="31"/>
      <c r="AR18" s="13"/>
      <c r="AS18" s="26" t="s">
        <v>40</v>
      </c>
      <c r="AT18" s="27"/>
      <c r="AU18" s="27"/>
      <c r="AV18" s="27"/>
      <c r="AW18" s="13"/>
      <c r="AX18" s="13"/>
      <c r="AY18" s="13"/>
    </row>
    <row r="19" spans="1:51" ht="18" customHeight="1" x14ac:dyDescent="0.25">
      <c r="A19" s="3"/>
      <c r="B19" s="4" t="s">
        <v>126</v>
      </c>
      <c r="C19" s="4"/>
      <c r="D19" s="4"/>
      <c r="E19" s="4"/>
      <c r="F19" s="4"/>
      <c r="G19" s="4"/>
      <c r="H19" s="4"/>
      <c r="I19" s="4"/>
      <c r="J19" s="4"/>
      <c r="K19" s="4"/>
      <c r="L19" s="4"/>
      <c r="M19" s="4"/>
      <c r="N19" s="4"/>
      <c r="O19" s="4"/>
      <c r="P19" s="4"/>
      <c r="Q19" s="4"/>
      <c r="R19" s="3"/>
      <c r="S19" s="4"/>
      <c r="T19" s="4"/>
      <c r="U19" s="4"/>
      <c r="V19" s="4"/>
      <c r="W19" s="4"/>
      <c r="X19" s="4"/>
      <c r="Y19" s="4"/>
      <c r="Z19" s="4"/>
      <c r="AA19" s="4"/>
      <c r="AB19" s="4"/>
      <c r="AC19" s="4"/>
      <c r="AF19" s="58" t="s">
        <v>244</v>
      </c>
      <c r="AG19" s="58"/>
      <c r="AH19" s="59" t="str" cm="1">
        <f t="array" aca="1" ref="AH19" ca="1">MID(INDIRECT(AF19),6,3)&amp;"E"&amp;MID(INDIRECT(AF19),15,5)</f>
        <v>601E32200</v>
      </c>
      <c r="AI19" s="31">
        <v>601</v>
      </c>
      <c r="AJ19" s="31">
        <v>32200</v>
      </c>
      <c r="AK19" s="22">
        <f>R279</f>
        <v>9</v>
      </c>
      <c r="AL19" s="31" t="str">
        <f>T279</f>
        <v>CY</v>
      </c>
      <c r="AM19" s="20" t="str" cm="1">
        <f t="array" aca="1" ref="AM19" ca="1">UPPER(RIGHT(INDIRECT(AF19),LEN(INDIRECT(AF19))-SEARCH(", ",INDIRECT(AF19))))</f>
        <v xml:space="preserve"> ROCK CHANNEL PROTECTION, TYPE C, WITH FILTER</v>
      </c>
      <c r="AN19" s="31"/>
      <c r="AR19" s="13"/>
      <c r="AS19" s="27"/>
      <c r="AT19" s="27"/>
      <c r="AU19" s="27"/>
      <c r="AV19" s="27"/>
      <c r="AW19" s="13"/>
      <c r="AX19" s="13"/>
      <c r="AY19" s="13"/>
    </row>
    <row r="20" spans="1:51" ht="18" customHeight="1" x14ac:dyDescent="0.25">
      <c r="A20" s="3"/>
      <c r="B20" s="4"/>
      <c r="C20" s="4" t="s">
        <v>127</v>
      </c>
      <c r="D20" s="4"/>
      <c r="E20" s="4"/>
      <c r="F20" s="4"/>
      <c r="G20" s="4"/>
      <c r="H20" s="4"/>
      <c r="I20" s="4"/>
      <c r="J20" s="4"/>
      <c r="K20" s="4"/>
      <c r="L20" s="4"/>
      <c r="M20" s="4"/>
      <c r="N20" s="4"/>
      <c r="O20" s="4"/>
      <c r="P20" s="4"/>
      <c r="Q20" s="4"/>
      <c r="R20" s="4"/>
      <c r="S20" s="4"/>
      <c r="T20" s="4"/>
      <c r="U20" s="4"/>
      <c r="V20" s="4"/>
      <c r="W20" s="4"/>
      <c r="X20" s="4"/>
      <c r="Y20" s="4"/>
      <c r="Z20" s="4"/>
      <c r="AA20" s="4"/>
      <c r="AB20" s="4"/>
      <c r="AC20" s="4"/>
      <c r="AF20" s="58" t="s">
        <v>245</v>
      </c>
      <c r="AG20" s="58"/>
      <c r="AH20" s="59" t="str" cm="1">
        <f t="array" aca="1" ref="AH20" ca="1">MID(INDIRECT(AF20),6,3)&amp;"E"&amp;MID(INDIRECT(AF20),15,5)</f>
        <v>611E94936</v>
      </c>
      <c r="AI20" s="31">
        <v>611</v>
      </c>
      <c r="AJ20" s="31">
        <v>94936</v>
      </c>
      <c r="AK20" s="22">
        <f>Z281</f>
        <v>40</v>
      </c>
      <c r="AL20" s="31" t="str">
        <f>AB281</f>
        <v>FT</v>
      </c>
      <c r="AM20" s="23" t="str" cm="1">
        <f t="array" aca="1" ref="AM20" ca="1">UPPER(RIGHT(INDIRECT(AF20),LEN(INDIRECT(AF20))-SEARCH(", ",INDIRECT(AF20))))</f>
        <v xml:space="preserve"> 9' X 4' CONDUIT, TYPE A, 706.05, DESIGN COVER 2.0 FT</v>
      </c>
      <c r="AN20" s="31"/>
      <c r="AR20" s="13"/>
      <c r="AS20" s="27"/>
      <c r="AT20" s="27"/>
      <c r="AU20" s="27"/>
      <c r="AV20" s="27"/>
      <c r="AW20" s="13"/>
      <c r="AX20" s="13"/>
      <c r="AY20" s="13"/>
    </row>
    <row r="21" spans="1:51" ht="18" customHeight="1" x14ac:dyDescent="0.25">
      <c r="A21" s="3"/>
      <c r="B21" s="4"/>
      <c r="C21" s="4" t="s">
        <v>128</v>
      </c>
      <c r="D21" s="4"/>
      <c r="E21" s="4"/>
      <c r="F21" s="4"/>
      <c r="G21" s="4"/>
      <c r="H21" s="4"/>
      <c r="I21" s="4"/>
      <c r="J21" s="4"/>
      <c r="K21" s="4"/>
      <c r="L21" s="4"/>
      <c r="M21" s="4"/>
      <c r="N21" s="4"/>
      <c r="O21" s="4"/>
      <c r="P21" s="4"/>
      <c r="Q21" s="4"/>
      <c r="R21" s="4"/>
      <c r="S21" s="4"/>
      <c r="T21" s="4"/>
      <c r="U21" s="4"/>
      <c r="V21" s="4"/>
      <c r="W21" s="4"/>
      <c r="X21" s="4"/>
      <c r="Y21" s="4"/>
      <c r="Z21" s="4"/>
      <c r="AA21" s="4"/>
      <c r="AB21" s="4"/>
      <c r="AC21" s="4"/>
      <c r="AF21" s="58" t="s">
        <v>246</v>
      </c>
      <c r="AG21" s="58"/>
      <c r="AH21" s="59" t="str" cm="1">
        <f t="array" aca="1" ref="AH21" ca="1">MID(INDIRECT(AF21),6,3)&amp;"E"&amp;MID(INDIRECT(AF21),15,5)</f>
        <v>613E41200</v>
      </c>
      <c r="AI21" s="31">
        <v>613</v>
      </c>
      <c r="AJ21" s="31">
        <v>41200</v>
      </c>
      <c r="AK21" s="31">
        <f>S288</f>
        <v>21</v>
      </c>
      <c r="AL21" s="31" t="str">
        <f>U288</f>
        <v>CY</v>
      </c>
      <c r="AM21" s="20" t="str" cm="1">
        <f t="array" aca="1" ref="AM21" ca="1">UPPER(RIGHT(INDIRECT(AF21),LEN(INDIRECT(AF21))-SEARCH(", ",INDIRECT(AF21))))</f>
        <v xml:space="preserve"> LOW STRENGTH MORTAR BACKFILL</v>
      </c>
      <c r="AN21" s="31"/>
      <c r="AR21" s="13"/>
      <c r="AS21" s="27"/>
      <c r="AT21" s="27"/>
      <c r="AU21" s="27"/>
      <c r="AV21" s="27"/>
      <c r="AW21" s="13"/>
      <c r="AX21" s="13"/>
      <c r="AY21" s="13"/>
    </row>
    <row r="22" spans="1:51" ht="18" customHeight="1" x14ac:dyDescent="0.25">
      <c r="A22" s="3"/>
      <c r="B22" s="4"/>
      <c r="C22" s="4" t="s">
        <v>129</v>
      </c>
      <c r="D22" s="4"/>
      <c r="E22" s="4"/>
      <c r="F22" s="4"/>
      <c r="G22" s="4"/>
      <c r="H22" s="4"/>
      <c r="I22" s="4"/>
      <c r="J22" s="4"/>
      <c r="K22" s="4"/>
      <c r="L22" s="4"/>
      <c r="M22" s="4"/>
      <c r="N22" s="4"/>
      <c r="O22" s="4"/>
      <c r="P22" s="4"/>
      <c r="Q22" s="4"/>
      <c r="R22" s="4"/>
      <c r="S22" s="4"/>
      <c r="T22" s="4"/>
      <c r="U22" s="4"/>
      <c r="V22" s="4"/>
      <c r="W22" s="4"/>
      <c r="X22" s="4"/>
      <c r="Y22" s="4"/>
      <c r="Z22" s="4"/>
      <c r="AA22" s="4"/>
      <c r="AB22" s="4"/>
      <c r="AC22" s="4"/>
      <c r="AR22" s="13"/>
      <c r="AS22" s="27"/>
      <c r="AT22" s="27"/>
      <c r="AU22" s="27"/>
      <c r="AV22" s="27"/>
      <c r="AW22" s="13"/>
      <c r="AX22" s="13"/>
      <c r="AY22" s="13"/>
    </row>
    <row r="23" spans="1:51" ht="18" customHeight="1" x14ac:dyDescent="0.25">
      <c r="A23" s="3"/>
      <c r="B23" s="4"/>
      <c r="C23" s="4"/>
      <c r="D23" s="4" t="s">
        <v>131</v>
      </c>
      <c r="E23" s="4"/>
      <c r="F23" s="4"/>
      <c r="G23" s="4"/>
      <c r="H23" s="4"/>
      <c r="I23" s="4"/>
      <c r="J23" s="4"/>
      <c r="K23" s="4"/>
      <c r="L23" s="4"/>
      <c r="M23" s="4"/>
      <c r="N23" s="4"/>
      <c r="O23" s="4"/>
      <c r="P23" s="4"/>
      <c r="Q23" s="4"/>
      <c r="R23" s="4"/>
      <c r="S23" s="4"/>
      <c r="T23" s="98">
        <f>ROUND((5+10+5)*28.5,1)</f>
        <v>570</v>
      </c>
      <c r="U23" s="114"/>
      <c r="V23" s="99"/>
      <c r="W23" s="4" t="s">
        <v>133</v>
      </c>
      <c r="X23" s="7"/>
      <c r="Y23" s="4"/>
      <c r="Z23" s="4"/>
      <c r="AA23" s="4"/>
      <c r="AB23" s="4"/>
      <c r="AC23" s="4"/>
      <c r="AH23" s="19"/>
      <c r="AI23" s="57"/>
      <c r="AJ23" s="31"/>
      <c r="AK23" s="31"/>
      <c r="AL23" s="31"/>
      <c r="AM23" s="20"/>
      <c r="AR23" s="13"/>
      <c r="AS23" s="124">
        <f>X110</f>
        <v>2.17</v>
      </c>
      <c r="AT23" s="125"/>
      <c r="AU23" s="26" t="s">
        <v>44</v>
      </c>
      <c r="AV23" s="27"/>
      <c r="AW23" s="13"/>
      <c r="AX23" s="13"/>
      <c r="AY23" s="13"/>
    </row>
    <row r="24" spans="1:51" ht="18" customHeight="1" x14ac:dyDescent="0.25">
      <c r="A24" s="3"/>
      <c r="B24" s="4"/>
      <c r="C24" s="4"/>
      <c r="D24" s="4" t="s">
        <v>132</v>
      </c>
      <c r="E24" s="4"/>
      <c r="F24" s="4"/>
      <c r="G24" s="4"/>
      <c r="H24" s="4"/>
      <c r="I24" s="4"/>
      <c r="J24" s="4"/>
      <c r="K24" s="4"/>
      <c r="L24" s="4"/>
      <c r="M24" s="4"/>
      <c r="N24" s="4"/>
      <c r="O24" s="4"/>
      <c r="P24" s="4"/>
      <c r="Q24" s="4"/>
      <c r="R24" s="4"/>
      <c r="S24" s="4"/>
      <c r="T24" s="98">
        <f>ROUND((5+10+5)*28.5,1)</f>
        <v>570</v>
      </c>
      <c r="U24" s="114"/>
      <c r="V24" s="99"/>
      <c r="W24" s="6" t="s">
        <v>133</v>
      </c>
      <c r="X24" s="24"/>
      <c r="Y24" s="4"/>
      <c r="Z24" s="4"/>
      <c r="AA24" s="4"/>
      <c r="AB24" s="4"/>
      <c r="AC24" s="4"/>
      <c r="AH24" s="19"/>
      <c r="AI24" s="19"/>
      <c r="AJ24" s="19"/>
      <c r="AK24" s="19"/>
      <c r="AL24" s="19"/>
      <c r="AM24" s="21"/>
      <c r="AR24" s="13"/>
      <c r="AS24" s="27"/>
      <c r="AT24" s="27"/>
      <c r="AU24" s="27"/>
      <c r="AV24" s="27"/>
      <c r="AW24" s="13"/>
      <c r="AX24" s="13"/>
      <c r="AY24" s="13"/>
    </row>
    <row r="25" spans="1:51" ht="18" customHeight="1" x14ac:dyDescent="0.25">
      <c r="A25" s="3"/>
      <c r="B25" s="4"/>
      <c r="C25" s="4"/>
      <c r="D25" s="4"/>
      <c r="E25" s="4"/>
      <c r="F25" s="4"/>
      <c r="G25" s="4"/>
      <c r="H25" s="4"/>
      <c r="I25" s="4"/>
      <c r="J25" s="4"/>
      <c r="K25" s="4"/>
      <c r="L25" s="4"/>
      <c r="M25" s="4"/>
      <c r="N25" s="4"/>
      <c r="O25" s="4"/>
      <c r="P25" s="4"/>
      <c r="Q25" s="4" t="s">
        <v>15</v>
      </c>
      <c r="R25" s="4"/>
      <c r="S25" s="4"/>
      <c r="T25" s="115">
        <f>ROUND(SUM(T23:T24),1)</f>
        <v>1140</v>
      </c>
      <c r="U25" s="116"/>
      <c r="V25" s="117"/>
      <c r="W25" s="9" t="s">
        <v>135</v>
      </c>
      <c r="X25" s="9"/>
      <c r="Y25" s="4"/>
      <c r="Z25" s="118">
        <f>ROUND(T25/9,0)</f>
        <v>127</v>
      </c>
      <c r="AA25" s="119"/>
      <c r="AB25" s="3" t="s">
        <v>48</v>
      </c>
      <c r="AC25" s="4"/>
      <c r="AH25" s="19"/>
      <c r="AI25" s="19"/>
      <c r="AJ25" s="19"/>
      <c r="AK25" s="19"/>
      <c r="AL25" s="19"/>
      <c r="AM25" s="21"/>
      <c r="AR25" s="13"/>
      <c r="AS25" s="27"/>
      <c r="AT25" s="27"/>
      <c r="AU25" s="27"/>
      <c r="AV25" s="27"/>
      <c r="AW25" s="13"/>
      <c r="AX25" s="13"/>
      <c r="AY25" s="13"/>
    </row>
    <row r="26" spans="1:51" ht="18" customHeight="1" x14ac:dyDescent="0.2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R26" s="13"/>
      <c r="AS26" s="27"/>
      <c r="AT26" s="27"/>
      <c r="AU26" s="27"/>
      <c r="AV26" s="27"/>
      <c r="AW26" s="13"/>
      <c r="AX26" s="13"/>
      <c r="AY26" s="13"/>
    </row>
    <row r="27" spans="1:51" ht="18" customHeight="1" x14ac:dyDescent="0.25">
      <c r="A27" s="3" t="s">
        <v>56</v>
      </c>
      <c r="B27" s="4"/>
      <c r="C27" s="4"/>
      <c r="D27" s="4"/>
      <c r="E27" s="4"/>
      <c r="F27" s="4"/>
      <c r="G27" s="4"/>
      <c r="H27" s="4"/>
      <c r="I27" s="4"/>
      <c r="J27" s="4"/>
      <c r="K27" s="4"/>
      <c r="L27" s="4"/>
      <c r="M27" s="4"/>
      <c r="N27" s="4"/>
      <c r="O27" s="4"/>
      <c r="P27" s="4"/>
      <c r="Q27" s="4"/>
      <c r="R27" s="3" t="s">
        <v>68</v>
      </c>
      <c r="S27" s="4"/>
      <c r="T27" s="4"/>
      <c r="U27" s="4"/>
      <c r="V27" s="4"/>
      <c r="W27" s="4"/>
      <c r="X27" s="4"/>
      <c r="Y27" s="4"/>
      <c r="Z27" s="4"/>
      <c r="AA27" s="4"/>
      <c r="AB27" s="4"/>
      <c r="AC27" s="4"/>
      <c r="AR27" s="13"/>
      <c r="AS27" s="27"/>
      <c r="AT27" s="27"/>
      <c r="AU27" s="27"/>
      <c r="AV27" s="27"/>
      <c r="AW27" s="13"/>
      <c r="AX27" s="13"/>
      <c r="AY27" s="13"/>
    </row>
    <row r="28" spans="1:51" ht="18" customHeight="1" x14ac:dyDescent="0.2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R28" s="13"/>
      <c r="AS28" s="124">
        <f>X114</f>
        <v>2.17</v>
      </c>
      <c r="AT28" s="125"/>
      <c r="AU28" s="26" t="s">
        <v>44</v>
      </c>
      <c r="AV28" s="27"/>
      <c r="AW28" s="13"/>
      <c r="AX28" s="13"/>
      <c r="AY28" s="13"/>
    </row>
    <row r="29" spans="1:51" ht="18" customHeight="1" x14ac:dyDescent="0.25">
      <c r="A29" s="3" t="s">
        <v>225</v>
      </c>
      <c r="B29" s="3"/>
      <c r="C29" s="3"/>
      <c r="D29" s="3"/>
      <c r="E29" s="3"/>
      <c r="F29" s="3"/>
      <c r="G29" s="3"/>
      <c r="H29" s="3"/>
      <c r="I29" s="3"/>
      <c r="J29" s="3"/>
      <c r="K29" s="3"/>
      <c r="L29" s="3"/>
      <c r="M29" s="3"/>
      <c r="N29" s="3"/>
      <c r="O29" s="3"/>
      <c r="P29" s="3"/>
      <c r="Q29" s="3"/>
      <c r="R29" s="3" t="s">
        <v>44</v>
      </c>
      <c r="S29" s="3"/>
      <c r="T29" s="39"/>
      <c r="U29" s="4"/>
      <c r="V29" s="4"/>
      <c r="W29" s="4"/>
      <c r="X29" s="4"/>
      <c r="Y29" s="4"/>
      <c r="Z29" s="4"/>
      <c r="AA29" s="4"/>
      <c r="AB29" s="4"/>
      <c r="AC29" s="4"/>
      <c r="AR29" s="13"/>
      <c r="AS29" s="27"/>
      <c r="AT29" s="27"/>
      <c r="AU29" s="27"/>
      <c r="AV29" s="27"/>
      <c r="AW29" s="13"/>
      <c r="AX29" s="13"/>
      <c r="AY29" s="13"/>
    </row>
    <row r="30" spans="1:51" ht="18" customHeight="1" x14ac:dyDescent="0.25">
      <c r="A30" s="4"/>
      <c r="B30" s="4" t="s">
        <v>69</v>
      </c>
      <c r="C30" s="4"/>
      <c r="D30" s="4"/>
      <c r="E30" s="4"/>
      <c r="F30" s="4"/>
      <c r="G30" s="4"/>
      <c r="H30" s="4"/>
      <c r="I30" s="4"/>
      <c r="J30" s="4"/>
      <c r="K30" s="4"/>
      <c r="L30" s="4"/>
      <c r="M30" s="4"/>
      <c r="N30" s="4"/>
      <c r="O30" s="4"/>
      <c r="P30" s="4"/>
      <c r="Q30" s="4"/>
      <c r="R30" s="4"/>
      <c r="S30" s="4"/>
      <c r="T30" s="9"/>
      <c r="U30" s="34"/>
      <c r="V30" s="4"/>
      <c r="W30" s="4"/>
      <c r="X30" s="4"/>
      <c r="Y30" s="4"/>
      <c r="Z30" s="4"/>
      <c r="AA30" s="4"/>
      <c r="AB30" s="4"/>
      <c r="AC30" s="4"/>
      <c r="AR30" s="13"/>
      <c r="AS30" s="27"/>
      <c r="AT30" s="27"/>
      <c r="AU30" s="27"/>
      <c r="AV30" s="27"/>
      <c r="AW30" s="13"/>
      <c r="AX30" s="13"/>
      <c r="AY30" s="13"/>
    </row>
    <row r="31" spans="1:51" ht="18" customHeight="1" x14ac:dyDescent="0.25">
      <c r="A31" s="4"/>
      <c r="B31" s="4" t="s">
        <v>119</v>
      </c>
      <c r="C31" s="4"/>
      <c r="D31" s="4"/>
      <c r="E31" s="4"/>
      <c r="F31" s="4"/>
      <c r="G31" s="4"/>
      <c r="H31" s="4"/>
      <c r="I31" s="4"/>
      <c r="J31" s="4"/>
      <c r="K31" s="4"/>
      <c r="L31" s="4"/>
      <c r="M31" s="4"/>
      <c r="N31" s="4"/>
      <c r="O31" s="4"/>
      <c r="P31" s="4"/>
      <c r="Q31" s="4"/>
      <c r="R31" s="4"/>
      <c r="S31" s="4"/>
      <c r="T31" s="9"/>
      <c r="U31" s="34"/>
      <c r="V31" s="4"/>
      <c r="W31" s="4"/>
      <c r="X31" s="4"/>
      <c r="Y31" s="4"/>
      <c r="Z31" s="4"/>
      <c r="AA31" s="4"/>
      <c r="AB31" s="4"/>
      <c r="AC31" s="4"/>
      <c r="AR31" s="13"/>
      <c r="AS31" s="27"/>
      <c r="AT31" s="27"/>
      <c r="AU31" s="27"/>
      <c r="AV31" s="27"/>
      <c r="AW31" s="13"/>
      <c r="AX31" s="13"/>
      <c r="AY31" s="13"/>
    </row>
    <row r="32" spans="1:51" ht="18" customHeight="1" x14ac:dyDescent="0.25">
      <c r="A32" s="4"/>
      <c r="B32" s="4" t="s">
        <v>70</v>
      </c>
      <c r="C32" s="4"/>
      <c r="D32" s="4"/>
      <c r="E32" s="4"/>
      <c r="F32" s="4"/>
      <c r="G32" s="4"/>
      <c r="H32" s="4"/>
      <c r="I32" s="4"/>
      <c r="J32" s="4"/>
      <c r="K32" s="4"/>
      <c r="L32" s="4"/>
      <c r="M32" s="4"/>
      <c r="N32" s="4"/>
      <c r="O32" s="4"/>
      <c r="P32" s="4"/>
      <c r="Q32" s="4"/>
      <c r="R32" s="4"/>
      <c r="S32" s="4"/>
      <c r="T32" s="9"/>
      <c r="U32" s="34"/>
      <c r="V32" s="4"/>
      <c r="W32" s="4"/>
      <c r="X32" s="4"/>
      <c r="Y32" s="4"/>
      <c r="Z32" s="4"/>
      <c r="AA32" s="4"/>
      <c r="AB32" s="4"/>
      <c r="AC32" s="4"/>
      <c r="AR32" s="13"/>
      <c r="AS32" s="27"/>
      <c r="AT32" s="27"/>
      <c r="AU32" s="27"/>
      <c r="AV32" s="27"/>
      <c r="AW32" s="13"/>
      <c r="AX32" s="13"/>
      <c r="AY32" s="13"/>
    </row>
    <row r="33" spans="1:51" ht="18" customHeight="1" x14ac:dyDescent="0.25">
      <c r="A33" s="4"/>
      <c r="B33" s="4" t="s">
        <v>71</v>
      </c>
      <c r="C33" s="4"/>
      <c r="D33" s="4"/>
      <c r="E33" s="4"/>
      <c r="F33" s="4"/>
      <c r="G33" s="4"/>
      <c r="H33" s="4"/>
      <c r="I33" s="4"/>
      <c r="J33" s="4"/>
      <c r="K33" s="4"/>
      <c r="L33" s="4"/>
      <c r="M33" s="4"/>
      <c r="N33" s="4"/>
      <c r="O33" s="4"/>
      <c r="P33" s="4"/>
      <c r="Q33" s="4"/>
      <c r="R33" s="4"/>
      <c r="S33" s="4"/>
      <c r="T33" s="9"/>
      <c r="U33" s="34"/>
      <c r="V33" s="4"/>
      <c r="W33" s="4"/>
      <c r="X33" s="4"/>
      <c r="Y33" s="4"/>
      <c r="Z33" s="4"/>
      <c r="AA33" s="4"/>
      <c r="AB33" s="4"/>
      <c r="AC33" s="4"/>
      <c r="AR33" s="14"/>
      <c r="AS33" s="124">
        <f>X118</f>
        <v>2.17</v>
      </c>
      <c r="AT33" s="125"/>
      <c r="AU33" s="26" t="s">
        <v>44</v>
      </c>
      <c r="AV33" s="27"/>
      <c r="AW33" s="13"/>
      <c r="AX33" s="13"/>
      <c r="AY33" s="13"/>
    </row>
    <row r="34" spans="1:51" ht="18" customHeight="1" x14ac:dyDescent="0.25">
      <c r="A34" s="4"/>
      <c r="B34" s="4" t="s">
        <v>72</v>
      </c>
      <c r="C34" s="4"/>
      <c r="D34" s="4"/>
      <c r="E34" s="4"/>
      <c r="F34" s="4"/>
      <c r="G34" s="4"/>
      <c r="H34" s="4"/>
      <c r="I34" s="4"/>
      <c r="J34" s="4"/>
      <c r="K34" s="4"/>
      <c r="L34" s="4"/>
      <c r="M34" s="4"/>
      <c r="N34" s="4"/>
      <c r="O34" s="4"/>
      <c r="P34" s="4"/>
      <c r="Q34" s="4"/>
      <c r="R34" s="4"/>
      <c r="S34" s="4"/>
      <c r="T34" s="9"/>
      <c r="U34" s="34"/>
      <c r="V34" s="4"/>
      <c r="W34" s="4"/>
      <c r="X34" s="4"/>
      <c r="Y34" s="4"/>
      <c r="Z34" s="4"/>
      <c r="AA34" s="4"/>
      <c r="AB34" s="4"/>
      <c r="AC34" s="4"/>
      <c r="AR34" s="13"/>
      <c r="AS34" s="27"/>
      <c r="AT34" s="27"/>
      <c r="AU34" s="27"/>
      <c r="AV34" s="27"/>
      <c r="AW34" s="13"/>
      <c r="AX34" s="13"/>
      <c r="AY34" s="13"/>
    </row>
    <row r="35" spans="1:51" ht="18" customHeight="1" x14ac:dyDescent="0.25">
      <c r="A35" s="4"/>
      <c r="B35" s="4"/>
      <c r="C35" s="4"/>
      <c r="D35" s="4"/>
      <c r="E35" s="4"/>
      <c r="F35" s="4"/>
      <c r="G35" s="4"/>
      <c r="H35" s="4"/>
      <c r="I35" s="4"/>
      <c r="J35" s="4"/>
      <c r="K35" s="4"/>
      <c r="L35" s="4"/>
      <c r="M35" s="4"/>
      <c r="N35" s="4"/>
      <c r="O35" s="4"/>
      <c r="P35" s="4"/>
      <c r="Q35" s="4"/>
      <c r="R35" s="4"/>
      <c r="S35" s="4"/>
      <c r="T35" s="9"/>
      <c r="U35" s="34"/>
      <c r="V35" s="34"/>
      <c r="W35" s="7"/>
      <c r="X35" s="7"/>
      <c r="Y35" s="4"/>
      <c r="Z35" s="4"/>
      <c r="AA35" s="4"/>
      <c r="AB35" s="4"/>
      <c r="AC35" s="4"/>
      <c r="AR35" s="13"/>
      <c r="AS35" s="27"/>
      <c r="AT35" s="27"/>
      <c r="AU35" s="27"/>
      <c r="AV35" s="27"/>
      <c r="AW35" s="13"/>
      <c r="AX35" s="13"/>
      <c r="AY35" s="13"/>
    </row>
    <row r="36" spans="1:51" ht="18" customHeight="1" x14ac:dyDescent="0.25">
      <c r="A36" s="4"/>
      <c r="B36" s="4"/>
      <c r="C36" s="4"/>
      <c r="D36" s="4"/>
      <c r="E36" s="4"/>
      <c r="F36" s="4"/>
      <c r="G36" s="4"/>
      <c r="H36" s="4"/>
      <c r="I36" s="4"/>
      <c r="J36" s="4"/>
      <c r="K36" s="4"/>
      <c r="L36" s="4"/>
      <c r="M36" s="4"/>
      <c r="N36" s="4"/>
      <c r="O36" s="4"/>
      <c r="P36" s="4"/>
      <c r="Q36" s="4"/>
      <c r="R36" s="4"/>
      <c r="S36" s="4"/>
      <c r="T36" s="9"/>
      <c r="U36" s="34"/>
      <c r="V36" s="34"/>
      <c r="W36" s="7"/>
      <c r="X36" s="7"/>
      <c r="Y36" s="4"/>
      <c r="Z36" s="4"/>
      <c r="AA36" s="4"/>
      <c r="AB36" s="4"/>
      <c r="AC36" s="4"/>
      <c r="AR36" s="13"/>
      <c r="AS36" s="27"/>
      <c r="AT36" s="27"/>
      <c r="AU36" s="27"/>
      <c r="AV36" s="27"/>
      <c r="AW36" s="13"/>
      <c r="AX36" s="13"/>
      <c r="AY36" s="13"/>
    </row>
    <row r="37" spans="1:51" ht="18" customHeight="1" x14ac:dyDescent="0.25">
      <c r="A37" s="40"/>
      <c r="B37" s="40" t="s">
        <v>73</v>
      </c>
      <c r="C37" s="4"/>
      <c r="D37" s="4"/>
      <c r="E37" s="4"/>
      <c r="F37" s="4"/>
      <c r="G37" s="4"/>
      <c r="H37" s="4"/>
      <c r="I37" s="4"/>
      <c r="J37" s="4"/>
      <c r="K37" s="4"/>
      <c r="L37" s="4"/>
      <c r="M37" s="4"/>
      <c r="N37" s="4"/>
      <c r="O37" s="4"/>
      <c r="P37" s="4"/>
      <c r="Q37" s="4"/>
      <c r="R37" s="4"/>
      <c r="S37" s="4"/>
      <c r="T37" s="9"/>
      <c r="U37" s="34"/>
      <c r="V37" s="34"/>
      <c r="W37" s="7"/>
      <c r="X37" s="7"/>
      <c r="Y37" s="4"/>
      <c r="Z37" s="4"/>
      <c r="AA37" s="4"/>
      <c r="AB37" s="4"/>
      <c r="AC37" s="4"/>
      <c r="AE37" s="49" t="s">
        <v>218</v>
      </c>
      <c r="AF37" s="49"/>
      <c r="AR37" s="13"/>
      <c r="AS37" s="27"/>
      <c r="AT37" s="27"/>
      <c r="AU37" s="27"/>
      <c r="AV37" s="27"/>
      <c r="AW37" s="13"/>
      <c r="AX37" s="13"/>
      <c r="AY37" s="13"/>
    </row>
    <row r="38" spans="1:51" ht="18" customHeight="1" x14ac:dyDescent="0.25">
      <c r="A38" s="4"/>
      <c r="B38" s="4" t="s">
        <v>74</v>
      </c>
      <c r="C38" s="4"/>
      <c r="D38" s="4"/>
      <c r="E38" s="4"/>
      <c r="F38" s="4"/>
      <c r="G38" s="4"/>
      <c r="H38" s="4"/>
      <c r="I38" s="4"/>
      <c r="J38" s="4"/>
      <c r="K38" s="4"/>
      <c r="L38" s="4"/>
      <c r="M38" s="4"/>
      <c r="N38" s="4"/>
      <c r="O38" s="4"/>
      <c r="P38" s="4"/>
      <c r="Q38" s="4"/>
      <c r="R38" s="4"/>
      <c r="S38" s="4"/>
      <c r="T38" s="9"/>
      <c r="U38" s="34"/>
      <c r="V38" s="34"/>
      <c r="W38" s="7"/>
      <c r="X38" s="7"/>
      <c r="Y38" s="4"/>
      <c r="Z38" s="4"/>
      <c r="AA38" s="4"/>
      <c r="AB38" s="4"/>
      <c r="AC38" s="4"/>
      <c r="AE38" s="49"/>
      <c r="AF38" s="49" t="s">
        <v>219</v>
      </c>
      <c r="AR38" s="13"/>
      <c r="AS38" s="120" t="e">
        <f>ROUNDUP(AS28+AS23+#REF!+AS33,0)</f>
        <v>#REF!</v>
      </c>
      <c r="AT38" s="121"/>
      <c r="AU38" s="26" t="s">
        <v>92</v>
      </c>
      <c r="AV38" s="13"/>
      <c r="AW38" s="13"/>
      <c r="AX38" s="13"/>
      <c r="AY38" s="13"/>
    </row>
    <row r="39" spans="1:51" ht="18" customHeight="1" x14ac:dyDescent="0.25">
      <c r="A39" s="4"/>
      <c r="B39" s="4" t="s">
        <v>75</v>
      </c>
      <c r="C39" s="4"/>
      <c r="D39" s="4"/>
      <c r="E39" s="4"/>
      <c r="F39" s="4"/>
      <c r="G39" s="4"/>
      <c r="H39" s="4"/>
      <c r="I39" s="4"/>
      <c r="J39" s="4"/>
      <c r="K39" s="4"/>
      <c r="L39" s="4"/>
      <c r="M39" s="4"/>
      <c r="N39" s="4"/>
      <c r="O39" s="4"/>
      <c r="P39" s="4"/>
      <c r="Q39" s="4"/>
      <c r="R39" s="4"/>
      <c r="S39" s="4"/>
      <c r="T39" s="9"/>
      <c r="U39" s="34"/>
      <c r="V39" s="34"/>
      <c r="W39" s="7"/>
      <c r="X39" s="7"/>
      <c r="Y39" s="4"/>
      <c r="Z39" s="4"/>
      <c r="AA39" s="4"/>
      <c r="AB39" s="4"/>
      <c r="AC39" s="4"/>
      <c r="AR39" s="13"/>
      <c r="AS39" s="13"/>
      <c r="AT39" s="13"/>
      <c r="AU39" s="13"/>
      <c r="AV39" s="13"/>
      <c r="AW39" s="13"/>
      <c r="AX39" s="13"/>
      <c r="AY39" s="13"/>
    </row>
    <row r="40" spans="1:51" ht="18" customHeight="1" x14ac:dyDescent="0.25">
      <c r="A40" s="4"/>
      <c r="B40" s="4"/>
      <c r="C40" s="4"/>
      <c r="D40" s="4"/>
      <c r="E40" s="4"/>
      <c r="F40" s="4"/>
      <c r="G40" s="4"/>
      <c r="H40" s="4"/>
      <c r="I40" s="4"/>
      <c r="J40" s="4"/>
      <c r="K40" s="4"/>
      <c r="L40" s="4"/>
      <c r="M40" s="4"/>
      <c r="N40" s="4"/>
      <c r="O40" s="4"/>
      <c r="P40" s="4"/>
      <c r="Q40" s="4"/>
      <c r="R40" s="4"/>
      <c r="S40" s="4"/>
      <c r="T40" s="9"/>
      <c r="U40" s="34"/>
      <c r="V40" s="34"/>
      <c r="W40" s="7"/>
      <c r="X40" s="7"/>
      <c r="Y40" s="4"/>
      <c r="Z40" s="4"/>
      <c r="AA40" s="4"/>
      <c r="AB40" s="4"/>
      <c r="AC40" s="4"/>
      <c r="AR40" s="13"/>
      <c r="AS40" s="13"/>
      <c r="AT40" s="13"/>
      <c r="AU40" s="13"/>
      <c r="AV40" s="13"/>
      <c r="AW40" s="13"/>
      <c r="AX40" s="13"/>
      <c r="AY40" s="13"/>
    </row>
    <row r="41" spans="1:51" ht="18" customHeight="1" x14ac:dyDescent="0.25">
      <c r="A41" s="4"/>
      <c r="B41" s="4"/>
      <c r="C41" s="4"/>
      <c r="D41" s="4"/>
      <c r="E41" s="4"/>
      <c r="F41" s="4"/>
      <c r="G41" s="4"/>
      <c r="H41" s="4"/>
      <c r="I41" s="4"/>
      <c r="J41" s="4"/>
      <c r="K41" s="4"/>
      <c r="L41" s="4"/>
      <c r="M41" s="4"/>
      <c r="N41" s="4"/>
      <c r="O41" s="4"/>
      <c r="P41" s="4"/>
      <c r="Q41" s="4"/>
      <c r="R41" s="4"/>
      <c r="S41" s="4"/>
      <c r="T41" s="9"/>
      <c r="U41" s="34"/>
      <c r="V41" s="34"/>
      <c r="W41" s="7"/>
      <c r="X41" s="7"/>
      <c r="Y41" s="4"/>
      <c r="Z41" s="4"/>
      <c r="AA41" s="4"/>
      <c r="AB41" s="4"/>
      <c r="AC41" s="4"/>
      <c r="AR41" s="13"/>
      <c r="AS41" s="13"/>
      <c r="AT41" s="13"/>
      <c r="AU41" s="13"/>
      <c r="AV41" s="13"/>
      <c r="AW41" s="13"/>
      <c r="AX41" s="13"/>
      <c r="AY41" s="13"/>
    </row>
    <row r="42" spans="1:51" ht="18" customHeight="1" x14ac:dyDescent="0.25">
      <c r="A42" s="4"/>
      <c r="B42" s="4"/>
      <c r="C42" s="4"/>
      <c r="D42" s="4"/>
      <c r="E42" s="4"/>
      <c r="F42" s="4"/>
      <c r="G42" s="4"/>
      <c r="H42" s="4"/>
      <c r="I42" s="4"/>
      <c r="J42" s="4"/>
      <c r="K42" s="4"/>
      <c r="L42" s="4"/>
      <c r="M42" s="4"/>
      <c r="N42" s="4"/>
      <c r="O42" s="4"/>
      <c r="P42" s="4"/>
      <c r="Q42" s="4"/>
      <c r="R42" s="4"/>
      <c r="S42" s="4"/>
      <c r="T42" s="9"/>
      <c r="U42" s="34"/>
      <c r="V42" s="34"/>
      <c r="W42" s="7"/>
      <c r="X42" s="7"/>
      <c r="Y42" s="4"/>
      <c r="Z42" s="4"/>
      <c r="AA42" s="4"/>
      <c r="AB42" s="4"/>
      <c r="AC42" s="4"/>
      <c r="AR42" s="13"/>
      <c r="AS42" s="13"/>
      <c r="AT42" s="13"/>
      <c r="AU42" s="13"/>
      <c r="AV42" s="13"/>
      <c r="AW42" s="13"/>
      <c r="AX42" s="13"/>
      <c r="AY42" s="13"/>
    </row>
    <row r="43" spans="1:51" ht="18" customHeight="1" x14ac:dyDescent="0.25">
      <c r="A43" s="4"/>
      <c r="B43" s="4"/>
      <c r="C43" s="4"/>
      <c r="D43" s="4"/>
      <c r="E43" s="4"/>
      <c r="F43" s="4"/>
      <c r="G43" s="4"/>
      <c r="H43" s="4"/>
      <c r="I43" s="4"/>
      <c r="J43" s="4"/>
      <c r="K43" s="4"/>
      <c r="L43" s="4"/>
      <c r="M43" s="4"/>
      <c r="N43" s="4"/>
      <c r="O43" s="4"/>
      <c r="P43" s="4"/>
      <c r="Q43" s="4"/>
      <c r="R43" s="4"/>
      <c r="S43" s="4"/>
      <c r="T43" s="9"/>
      <c r="U43" s="34"/>
      <c r="V43" s="34"/>
      <c r="W43" s="7"/>
      <c r="X43" s="7"/>
      <c r="Y43" s="4"/>
      <c r="Z43" s="4"/>
      <c r="AA43" s="4"/>
      <c r="AB43" s="4"/>
      <c r="AC43" s="4"/>
      <c r="AR43" s="13"/>
      <c r="AS43" s="13"/>
      <c r="AT43" s="13"/>
      <c r="AU43" s="13"/>
      <c r="AV43" s="13"/>
      <c r="AW43" s="13"/>
      <c r="AX43" s="13"/>
      <c r="AY43" s="13"/>
    </row>
    <row r="44" spans="1:51" ht="18" customHeight="1" x14ac:dyDescent="0.25">
      <c r="A44" s="4"/>
      <c r="B44" s="4"/>
      <c r="C44" s="4"/>
      <c r="D44" s="4"/>
      <c r="E44" s="4"/>
      <c r="F44" s="4"/>
      <c r="G44" s="4"/>
      <c r="H44" s="4"/>
      <c r="I44" s="4"/>
      <c r="J44" s="4"/>
      <c r="K44" s="4"/>
      <c r="L44" s="4"/>
      <c r="M44" s="4"/>
      <c r="N44" s="4"/>
      <c r="O44" s="4"/>
      <c r="P44" s="4"/>
      <c r="Q44" s="4"/>
      <c r="R44" s="4"/>
      <c r="S44" s="4"/>
      <c r="T44" s="9"/>
      <c r="U44" s="34"/>
      <c r="V44" s="34"/>
      <c r="W44" s="7"/>
      <c r="X44" s="7"/>
      <c r="Y44" s="4"/>
      <c r="Z44" s="4"/>
      <c r="AA44" s="4"/>
      <c r="AB44" s="4"/>
      <c r="AC44" s="4"/>
      <c r="AR44" s="13"/>
      <c r="AS44" s="13"/>
      <c r="AT44" s="13"/>
      <c r="AU44" s="13"/>
      <c r="AV44" s="13"/>
      <c r="AW44" s="13"/>
      <c r="AX44" s="13"/>
      <c r="AY44" s="13"/>
    </row>
    <row r="45" spans="1:51" ht="18" customHeight="1" x14ac:dyDescent="0.25">
      <c r="A45" s="4"/>
      <c r="B45" s="4"/>
      <c r="C45" s="4"/>
      <c r="D45" s="4"/>
      <c r="E45" s="4"/>
      <c r="F45" s="4"/>
      <c r="G45" s="4"/>
      <c r="H45" s="4"/>
      <c r="I45" s="4"/>
      <c r="J45" s="4"/>
      <c r="K45" s="4"/>
      <c r="L45" s="4"/>
      <c r="M45" s="4"/>
      <c r="N45" s="4"/>
      <c r="O45" s="4"/>
      <c r="P45" s="4"/>
      <c r="Q45" s="4"/>
      <c r="R45" s="4"/>
      <c r="S45" s="4"/>
      <c r="T45" s="9"/>
      <c r="U45" s="34"/>
      <c r="V45" s="34"/>
      <c r="W45" s="7"/>
      <c r="X45" s="7"/>
      <c r="Y45" s="4"/>
      <c r="Z45" s="4"/>
      <c r="AA45" s="4"/>
      <c r="AB45" s="4"/>
      <c r="AC45" s="4"/>
      <c r="AR45" s="13"/>
      <c r="AS45" s="13"/>
      <c r="AT45" s="13"/>
      <c r="AU45" s="13"/>
      <c r="AV45" s="13"/>
      <c r="AW45" s="13"/>
      <c r="AX45" s="13"/>
      <c r="AY45" s="13"/>
    </row>
    <row r="46" spans="1:51" ht="18" customHeight="1" x14ac:dyDescent="0.25">
      <c r="A46" s="4"/>
      <c r="B46" s="4"/>
      <c r="C46" s="4"/>
      <c r="D46" s="4"/>
      <c r="E46" s="4"/>
      <c r="F46" s="4"/>
      <c r="G46" s="4"/>
      <c r="H46" s="4"/>
      <c r="I46" s="4"/>
      <c r="J46" s="4"/>
      <c r="K46" s="4"/>
      <c r="L46" s="4"/>
      <c r="M46" s="4"/>
      <c r="N46" s="4"/>
      <c r="O46" s="4"/>
      <c r="P46" s="4"/>
      <c r="Q46" s="4"/>
      <c r="R46" s="4"/>
      <c r="S46" s="4"/>
      <c r="T46" s="9"/>
      <c r="U46" s="34"/>
      <c r="V46" s="34"/>
      <c r="W46" s="7"/>
      <c r="X46" s="7"/>
      <c r="Y46" s="4"/>
      <c r="Z46" s="4"/>
      <c r="AA46" s="4"/>
      <c r="AB46" s="4"/>
      <c r="AC46" s="4"/>
      <c r="AR46" s="13"/>
      <c r="AS46" s="13"/>
      <c r="AT46" s="13"/>
      <c r="AU46" s="13"/>
      <c r="AV46" s="13"/>
      <c r="AW46" s="13"/>
      <c r="AX46" s="13"/>
      <c r="AY46" s="13"/>
    </row>
    <row r="47" spans="1:51" ht="18" customHeight="1" x14ac:dyDescent="0.25">
      <c r="A47" s="4"/>
      <c r="B47" s="4"/>
      <c r="C47" s="4"/>
      <c r="D47" s="4"/>
      <c r="E47" s="4"/>
      <c r="F47" s="4"/>
      <c r="G47" s="4"/>
      <c r="H47" s="4"/>
      <c r="I47" s="4"/>
      <c r="J47" s="4"/>
      <c r="K47" s="4"/>
      <c r="L47" s="4"/>
      <c r="M47" s="4"/>
      <c r="N47" s="4"/>
      <c r="O47" s="4"/>
      <c r="P47" s="4"/>
      <c r="Q47" s="4"/>
      <c r="R47" s="4"/>
      <c r="S47" s="4"/>
      <c r="T47" s="9"/>
      <c r="U47" s="34"/>
      <c r="V47" s="34"/>
      <c r="W47" s="7"/>
      <c r="X47" s="7"/>
      <c r="Y47" s="4"/>
      <c r="Z47" s="4"/>
      <c r="AA47" s="4"/>
      <c r="AB47" s="4"/>
      <c r="AC47" s="4"/>
      <c r="AR47" s="13"/>
      <c r="AS47" s="13"/>
      <c r="AT47" s="13"/>
      <c r="AU47" s="13"/>
      <c r="AV47" s="13"/>
      <c r="AW47" s="13"/>
      <c r="AX47" s="13"/>
      <c r="AY47" s="13"/>
    </row>
    <row r="48" spans="1:51" ht="18" customHeight="1" x14ac:dyDescent="0.25">
      <c r="A48" s="4"/>
      <c r="B48" s="4"/>
      <c r="C48" s="4"/>
      <c r="D48" s="4"/>
      <c r="E48" s="4"/>
      <c r="F48" s="4"/>
      <c r="G48" s="4"/>
      <c r="H48" s="4"/>
      <c r="I48" s="4"/>
      <c r="J48" s="4"/>
      <c r="K48" s="4"/>
      <c r="L48" s="4"/>
      <c r="M48" s="4"/>
      <c r="N48" s="4"/>
      <c r="O48" s="4"/>
      <c r="P48" s="4"/>
      <c r="Q48" s="4"/>
      <c r="R48" s="4"/>
      <c r="S48" s="4"/>
      <c r="T48" s="9"/>
      <c r="U48" s="34"/>
      <c r="V48" s="34"/>
      <c r="W48" s="7"/>
      <c r="X48" s="7"/>
      <c r="Y48" s="4"/>
      <c r="Z48" s="4"/>
      <c r="AA48" s="4"/>
      <c r="AB48" s="4"/>
      <c r="AC48" s="4"/>
      <c r="AR48" s="13"/>
      <c r="AS48" s="13"/>
      <c r="AT48" s="13"/>
      <c r="AU48" s="13"/>
      <c r="AV48" s="13"/>
      <c r="AW48" s="13"/>
      <c r="AX48" s="13"/>
      <c r="AY48" s="13"/>
    </row>
    <row r="49" spans="1:51" ht="18" customHeight="1" x14ac:dyDescent="0.25">
      <c r="H49" s="100" t="s">
        <v>5</v>
      </c>
      <c r="I49" s="100"/>
      <c r="J49" s="100"/>
      <c r="K49" s="101" t="s">
        <v>97</v>
      </c>
      <c r="L49" s="102"/>
      <c r="M49" s="102"/>
      <c r="N49" s="102"/>
      <c r="O49" s="102"/>
      <c r="P49" s="102"/>
      <c r="Q49" s="102"/>
      <c r="R49" s="102"/>
      <c r="S49" s="102"/>
      <c r="T49" s="102"/>
      <c r="U49" s="102"/>
      <c r="V49" s="100" t="s">
        <v>6</v>
      </c>
      <c r="W49" s="100"/>
      <c r="X49" s="100"/>
      <c r="Y49" s="100"/>
      <c r="Z49" s="86" t="s">
        <v>41</v>
      </c>
      <c r="AA49" s="87"/>
      <c r="AB49" s="87"/>
      <c r="AC49" s="87"/>
      <c r="AR49" s="13"/>
      <c r="AS49" s="13"/>
      <c r="AT49" s="13"/>
      <c r="AU49" s="13"/>
      <c r="AV49" s="13"/>
      <c r="AW49" s="13"/>
      <c r="AX49" s="13"/>
      <c r="AY49" s="13"/>
    </row>
    <row r="50" spans="1:51" ht="18" customHeight="1" x14ac:dyDescent="0.25">
      <c r="H50" s="1"/>
      <c r="I50" s="1"/>
      <c r="J50" s="2"/>
      <c r="K50" s="88" t="s">
        <v>98</v>
      </c>
      <c r="L50" s="88"/>
      <c r="M50" s="88"/>
      <c r="N50" s="88"/>
      <c r="O50" s="88"/>
      <c r="P50" s="88"/>
      <c r="Q50" s="88"/>
      <c r="R50" s="88"/>
      <c r="S50" s="88"/>
      <c r="T50" s="88"/>
      <c r="U50" s="88"/>
      <c r="V50" s="81" t="s">
        <v>7</v>
      </c>
      <c r="W50" s="81"/>
      <c r="X50" s="29">
        <v>2</v>
      </c>
      <c r="Y50" s="30" t="s">
        <v>8</v>
      </c>
      <c r="Z50" s="28">
        <v>6</v>
      </c>
      <c r="AA50" s="1"/>
      <c r="AB50" s="1"/>
      <c r="AC50" s="1"/>
      <c r="AR50" s="13"/>
      <c r="AS50" s="13"/>
      <c r="AT50" s="13"/>
      <c r="AU50" s="13"/>
      <c r="AV50" s="13"/>
      <c r="AW50" s="13"/>
      <c r="AX50" s="13"/>
      <c r="AY50" s="13"/>
    </row>
    <row r="51" spans="1:51" ht="18" customHeight="1" x14ac:dyDescent="0.25">
      <c r="H51" s="81" t="s">
        <v>9</v>
      </c>
      <c r="I51" s="81"/>
      <c r="J51" s="81"/>
      <c r="K51" s="82" t="s">
        <v>83</v>
      </c>
      <c r="L51" s="83"/>
      <c r="M51" s="84" t="s">
        <v>10</v>
      </c>
      <c r="N51" s="84"/>
      <c r="O51" s="85">
        <v>44777</v>
      </c>
      <c r="P51" s="85"/>
      <c r="Q51" s="85"/>
      <c r="R51" s="1"/>
      <c r="S51" s="84" t="s">
        <v>11</v>
      </c>
      <c r="T51" s="84"/>
      <c r="U51" s="84"/>
      <c r="V51" s="86" t="s">
        <v>247</v>
      </c>
      <c r="W51" s="87"/>
      <c r="X51" s="81" t="s">
        <v>10</v>
      </c>
      <c r="Y51" s="81"/>
      <c r="Z51" s="79">
        <v>45062</v>
      </c>
      <c r="AA51" s="79"/>
      <c r="AB51" s="79"/>
      <c r="AC51" s="1"/>
      <c r="AR51" s="13"/>
      <c r="AS51" s="13"/>
      <c r="AT51" s="13"/>
      <c r="AU51" s="13"/>
      <c r="AV51" s="13"/>
      <c r="AW51" s="13"/>
      <c r="AX51" s="13"/>
      <c r="AY51" s="13"/>
    </row>
    <row r="52" spans="1:51" ht="18" customHeight="1" x14ac:dyDescent="0.25">
      <c r="H52" s="80" t="s">
        <v>82</v>
      </c>
      <c r="I52" s="81"/>
      <c r="J52" s="81"/>
      <c r="K52" s="82" t="s">
        <v>83</v>
      </c>
      <c r="L52" s="83"/>
      <c r="M52" s="84" t="s">
        <v>10</v>
      </c>
      <c r="N52" s="84"/>
      <c r="O52" s="85">
        <v>45058</v>
      </c>
      <c r="P52" s="85"/>
      <c r="Q52" s="85"/>
      <c r="R52" s="1"/>
      <c r="S52" s="81"/>
      <c r="T52" s="81"/>
      <c r="U52" s="81"/>
      <c r="AR52" s="13"/>
      <c r="AS52" s="13"/>
      <c r="AT52" s="13"/>
      <c r="AU52" s="13"/>
      <c r="AV52" s="13"/>
      <c r="AW52" s="13"/>
      <c r="AX52" s="13"/>
      <c r="AY52" s="13"/>
    </row>
    <row r="53" spans="1:51" ht="18" customHeight="1" x14ac:dyDescent="0.25">
      <c r="A53" s="4" t="s">
        <v>227</v>
      </c>
      <c r="B53" s="4"/>
      <c r="C53" s="4"/>
      <c r="D53" s="4"/>
      <c r="E53" s="4"/>
      <c r="F53" s="4"/>
      <c r="G53" s="4"/>
      <c r="H53" s="4"/>
      <c r="I53" s="4"/>
      <c r="J53" s="4"/>
      <c r="K53" s="4"/>
      <c r="L53" s="4"/>
      <c r="M53" s="4"/>
      <c r="N53" s="4"/>
      <c r="O53" s="4"/>
      <c r="P53" s="4"/>
      <c r="Q53" s="4"/>
      <c r="R53" s="4"/>
      <c r="S53" s="4"/>
      <c r="T53" s="9"/>
      <c r="U53" s="34"/>
      <c r="V53" s="34"/>
      <c r="W53" s="7"/>
      <c r="X53" s="7"/>
      <c r="Y53" s="4"/>
      <c r="Z53" s="4"/>
      <c r="AA53" s="4"/>
      <c r="AB53" s="4"/>
      <c r="AC53" s="4"/>
      <c r="AR53" s="13"/>
      <c r="AS53" s="13"/>
      <c r="AT53" s="13"/>
      <c r="AU53" s="13"/>
      <c r="AV53" s="13"/>
      <c r="AW53" s="13"/>
      <c r="AX53" s="13"/>
      <c r="AY53" s="13"/>
    </row>
    <row r="54" spans="1:51" ht="18" customHeight="1" x14ac:dyDescent="0.25">
      <c r="A54" s="4"/>
      <c r="B54" s="4"/>
      <c r="C54" s="4"/>
      <c r="D54" s="4"/>
      <c r="E54" s="4"/>
      <c r="F54" s="4"/>
      <c r="G54" s="4"/>
      <c r="H54" s="4"/>
      <c r="I54" s="4"/>
      <c r="J54" s="4"/>
      <c r="K54" s="4"/>
      <c r="L54" s="4"/>
      <c r="M54" s="4"/>
      <c r="N54" s="4"/>
      <c r="O54" s="4"/>
      <c r="P54" s="4"/>
      <c r="Q54" s="4"/>
      <c r="R54" s="4"/>
      <c r="S54" s="4"/>
      <c r="T54" s="9"/>
      <c r="U54" s="34"/>
      <c r="V54" s="34"/>
      <c r="W54" s="7"/>
      <c r="X54" s="7"/>
      <c r="Y54" s="4"/>
      <c r="Z54" s="4"/>
      <c r="AA54" s="4"/>
      <c r="AB54" s="4"/>
      <c r="AC54" s="4"/>
      <c r="AR54" s="13"/>
      <c r="AS54" s="13"/>
      <c r="AT54" s="13"/>
      <c r="AU54" s="13"/>
      <c r="AV54" s="13"/>
      <c r="AW54" s="13"/>
      <c r="AX54" s="13"/>
      <c r="AY54" s="13"/>
    </row>
    <row r="55" spans="1:51" ht="18" customHeight="1" x14ac:dyDescent="0.25">
      <c r="A55" s="4"/>
      <c r="B55" s="4"/>
      <c r="C55" s="4"/>
      <c r="D55" s="4"/>
      <c r="E55" s="4"/>
      <c r="F55" s="4"/>
      <c r="G55" s="4"/>
      <c r="H55" s="4"/>
      <c r="I55" s="4"/>
      <c r="J55" s="4"/>
      <c r="K55" s="4"/>
      <c r="L55" s="4"/>
      <c r="M55" s="4"/>
      <c r="N55" s="4"/>
      <c r="O55" s="4"/>
      <c r="P55" s="4"/>
      <c r="Q55" s="4"/>
      <c r="R55" s="4"/>
      <c r="S55" s="4"/>
      <c r="T55" s="9"/>
      <c r="U55" s="34"/>
      <c r="V55" s="34"/>
      <c r="W55" s="7"/>
      <c r="X55" s="7"/>
      <c r="Y55" s="4"/>
      <c r="Z55" s="4"/>
      <c r="AA55" s="4"/>
      <c r="AB55" s="4"/>
      <c r="AC55" s="4"/>
      <c r="AR55" s="13"/>
      <c r="AS55" s="13"/>
      <c r="AT55" s="13"/>
      <c r="AU55" s="13"/>
      <c r="AV55" s="13"/>
      <c r="AW55" s="13"/>
      <c r="AX55" s="13"/>
      <c r="AY55" s="13"/>
    </row>
    <row r="56" spans="1:51" ht="18" customHeight="1" x14ac:dyDescent="0.25">
      <c r="A56" s="4"/>
      <c r="B56" s="4"/>
      <c r="C56" s="4"/>
      <c r="D56" s="4"/>
      <c r="E56" s="4"/>
      <c r="F56" s="4"/>
      <c r="G56" s="4"/>
      <c r="H56" s="4"/>
      <c r="I56" s="4"/>
      <c r="J56" s="4"/>
      <c r="K56" s="4"/>
      <c r="L56" s="4"/>
      <c r="M56" s="4"/>
      <c r="N56" s="4"/>
      <c r="O56" s="4"/>
      <c r="P56" s="4"/>
      <c r="Q56" s="4"/>
      <c r="R56" s="4"/>
      <c r="S56" s="4"/>
      <c r="T56" s="9"/>
      <c r="U56" s="34"/>
      <c r="V56" s="34"/>
      <c r="W56" s="7"/>
      <c r="X56" s="7"/>
      <c r="Y56" s="4"/>
      <c r="Z56" s="4"/>
      <c r="AA56" s="4"/>
      <c r="AB56" s="4"/>
      <c r="AC56" s="4"/>
      <c r="AR56" s="13"/>
      <c r="AS56" s="13"/>
      <c r="AT56" s="13"/>
      <c r="AU56" s="13"/>
      <c r="AV56" s="13"/>
      <c r="AW56" s="13"/>
      <c r="AX56" s="13"/>
      <c r="AY56" s="13"/>
    </row>
    <row r="57" spans="1:51" ht="18" customHeight="1" x14ac:dyDescent="0.25">
      <c r="A57" s="4"/>
      <c r="B57" s="40" t="s">
        <v>76</v>
      </c>
      <c r="C57" s="4"/>
      <c r="D57" s="4"/>
      <c r="E57" s="4"/>
      <c r="F57" s="4"/>
      <c r="G57" s="4"/>
      <c r="H57" s="4"/>
      <c r="I57" s="4"/>
      <c r="J57" s="4"/>
      <c r="K57" s="4"/>
      <c r="L57" s="4"/>
      <c r="M57" s="4"/>
      <c r="N57" s="4"/>
      <c r="O57" s="4"/>
      <c r="P57" s="4"/>
      <c r="Q57" s="4"/>
      <c r="R57" s="4"/>
      <c r="S57" s="4"/>
      <c r="T57" s="9"/>
      <c r="U57" s="34"/>
      <c r="V57" s="34"/>
      <c r="W57" s="7"/>
      <c r="X57" s="7"/>
      <c r="Y57" s="4"/>
      <c r="Z57" s="4"/>
      <c r="AA57" s="4"/>
      <c r="AB57" s="4"/>
      <c r="AC57" s="4"/>
      <c r="AR57" s="13"/>
      <c r="AS57" s="13"/>
      <c r="AT57" s="13"/>
      <c r="AU57" s="13"/>
      <c r="AV57" s="13"/>
      <c r="AW57" s="13"/>
      <c r="AX57" s="13"/>
      <c r="AY57" s="13"/>
    </row>
    <row r="58" spans="1:51" ht="18" customHeight="1" x14ac:dyDescent="0.25">
      <c r="A58" s="4"/>
      <c r="B58" s="4" t="s">
        <v>74</v>
      </c>
      <c r="C58" s="4"/>
      <c r="D58" s="4"/>
      <c r="E58" s="4"/>
      <c r="F58" s="4"/>
      <c r="G58" s="4"/>
      <c r="H58" s="4"/>
      <c r="I58" s="4"/>
      <c r="J58" s="4"/>
      <c r="K58" s="4"/>
      <c r="L58" s="4"/>
      <c r="M58" s="4"/>
      <c r="N58" s="4"/>
      <c r="O58" s="4"/>
      <c r="P58" s="4"/>
      <c r="Q58" s="4"/>
      <c r="R58" s="4"/>
      <c r="S58" s="4"/>
      <c r="T58" s="9"/>
      <c r="U58" s="34"/>
      <c r="V58" s="34"/>
      <c r="W58" s="7"/>
      <c r="X58" s="7"/>
      <c r="Y58" s="4"/>
      <c r="Z58" s="4"/>
      <c r="AA58" s="4"/>
      <c r="AB58" s="4"/>
      <c r="AC58" s="4"/>
      <c r="AR58" s="13"/>
      <c r="AS58" s="13"/>
      <c r="AT58" s="13"/>
      <c r="AU58" s="13"/>
      <c r="AV58" s="13"/>
      <c r="AW58" s="13"/>
      <c r="AX58" s="13"/>
      <c r="AY58" s="13"/>
    </row>
    <row r="59" spans="1:51" ht="18" customHeight="1" x14ac:dyDescent="0.25">
      <c r="A59" s="4"/>
      <c r="B59" s="4" t="s">
        <v>75</v>
      </c>
      <c r="C59" s="4"/>
      <c r="D59" s="4"/>
      <c r="E59" s="4"/>
      <c r="F59" s="4"/>
      <c r="G59" s="4"/>
      <c r="H59" s="4"/>
      <c r="I59" s="4"/>
      <c r="J59" s="4"/>
      <c r="K59" s="4"/>
      <c r="L59" s="4"/>
      <c r="M59" s="4"/>
      <c r="N59" s="4"/>
      <c r="O59" s="4"/>
      <c r="P59" s="4"/>
      <c r="Q59" s="4"/>
      <c r="R59" s="4"/>
      <c r="S59" s="4"/>
      <c r="T59" s="9"/>
      <c r="U59" s="34"/>
      <c r="V59" s="34"/>
      <c r="W59" s="7"/>
      <c r="X59" s="7"/>
      <c r="Y59" s="4"/>
      <c r="Z59" s="4"/>
      <c r="AA59" s="4"/>
      <c r="AB59" s="4"/>
      <c r="AC59" s="4"/>
      <c r="AR59" s="13"/>
      <c r="AS59" s="13"/>
      <c r="AT59" s="13"/>
      <c r="AU59" s="13"/>
      <c r="AV59" s="13"/>
      <c r="AW59" s="13"/>
      <c r="AX59" s="13"/>
      <c r="AY59" s="13"/>
    </row>
    <row r="60" spans="1:51" ht="18" customHeight="1" x14ac:dyDescent="0.25">
      <c r="A60" s="4"/>
      <c r="B60" s="4"/>
      <c r="C60" s="4"/>
      <c r="D60" s="4"/>
      <c r="E60" s="4"/>
      <c r="F60" s="4"/>
      <c r="G60" s="4"/>
      <c r="H60" s="4"/>
      <c r="I60" s="4"/>
      <c r="J60" s="4"/>
      <c r="K60" s="4"/>
      <c r="L60" s="4"/>
      <c r="M60" s="4"/>
      <c r="N60" s="4"/>
      <c r="O60" s="4"/>
      <c r="P60" s="4"/>
      <c r="Q60" s="4"/>
      <c r="R60" s="4"/>
      <c r="S60" s="4"/>
      <c r="T60" s="9"/>
      <c r="U60" s="34"/>
      <c r="V60" s="34"/>
      <c r="W60" s="7"/>
      <c r="X60" s="7"/>
      <c r="Y60" s="4"/>
      <c r="Z60" s="4"/>
      <c r="AA60" s="4"/>
      <c r="AB60" s="4"/>
      <c r="AC60" s="4"/>
      <c r="AR60" s="13"/>
      <c r="AS60" s="13"/>
      <c r="AT60" s="13"/>
      <c r="AU60" s="13"/>
      <c r="AV60" s="13"/>
      <c r="AW60" s="13"/>
      <c r="AX60" s="13"/>
      <c r="AY60" s="13"/>
    </row>
    <row r="61" spans="1:51" ht="18" customHeight="1" x14ac:dyDescent="0.25">
      <c r="A61" s="4"/>
      <c r="B61" s="4"/>
      <c r="C61" s="4"/>
      <c r="D61" s="4"/>
      <c r="E61" s="4"/>
      <c r="F61" s="4"/>
      <c r="G61" s="4"/>
      <c r="H61" s="4"/>
      <c r="I61" s="4"/>
      <c r="J61" s="4"/>
      <c r="K61" s="4"/>
      <c r="L61" s="4"/>
      <c r="M61" s="4"/>
      <c r="N61" s="4"/>
      <c r="O61" s="4"/>
      <c r="P61" s="4"/>
      <c r="Q61" s="4"/>
      <c r="R61" s="4"/>
      <c r="S61" s="4"/>
      <c r="T61" s="9"/>
      <c r="U61" s="34"/>
      <c r="V61" s="34"/>
      <c r="W61" s="7"/>
      <c r="X61" s="7"/>
      <c r="Y61" s="4"/>
      <c r="Z61" s="4"/>
      <c r="AA61" s="4"/>
      <c r="AB61" s="4"/>
      <c r="AC61" s="4"/>
      <c r="AR61" s="13"/>
      <c r="AS61" s="13"/>
      <c r="AT61" s="13"/>
      <c r="AU61" s="13"/>
      <c r="AV61" s="13"/>
      <c r="AW61" s="13"/>
      <c r="AX61" s="13"/>
      <c r="AY61" s="13"/>
    </row>
    <row r="62" spans="1:51" ht="18" customHeight="1" x14ac:dyDescent="0.25">
      <c r="A62" s="4"/>
      <c r="B62" s="4"/>
      <c r="C62" s="4"/>
      <c r="D62" s="4"/>
      <c r="E62" s="4"/>
      <c r="F62" s="4"/>
      <c r="G62" s="4"/>
      <c r="H62" s="4"/>
      <c r="I62" s="4"/>
      <c r="J62" s="4"/>
      <c r="K62" s="4"/>
      <c r="L62" s="4"/>
      <c r="M62" s="4"/>
      <c r="N62" s="4"/>
      <c r="O62" s="4"/>
      <c r="P62" s="4"/>
      <c r="Q62" s="4"/>
      <c r="R62" s="4"/>
      <c r="S62" s="4"/>
      <c r="T62" s="9"/>
      <c r="U62" s="34"/>
      <c r="V62" s="34"/>
      <c r="W62" s="7"/>
      <c r="X62" s="7"/>
      <c r="Y62" s="4"/>
      <c r="Z62" s="4"/>
      <c r="AA62" s="4"/>
      <c r="AB62" s="4"/>
      <c r="AC62" s="4"/>
      <c r="AR62" s="13"/>
      <c r="AS62" s="13"/>
      <c r="AT62" s="13"/>
      <c r="AU62" s="13"/>
      <c r="AV62" s="13"/>
      <c r="AW62" s="13"/>
      <c r="AX62" s="13"/>
      <c r="AY62" s="13"/>
    </row>
    <row r="63" spans="1:51" ht="18" customHeight="1" x14ac:dyDescent="0.25">
      <c r="A63" s="4"/>
      <c r="B63" s="4"/>
      <c r="C63" s="4"/>
      <c r="D63" s="4"/>
      <c r="E63" s="4"/>
      <c r="F63" s="4"/>
      <c r="G63" s="4"/>
      <c r="H63" s="4"/>
      <c r="I63" s="4"/>
      <c r="J63" s="4"/>
      <c r="K63" s="4"/>
      <c r="L63" s="4"/>
      <c r="M63" s="4"/>
      <c r="N63" s="4"/>
      <c r="O63" s="4"/>
      <c r="P63" s="4"/>
      <c r="Q63" s="4"/>
      <c r="R63" s="4"/>
      <c r="S63" s="4"/>
      <c r="T63" s="9"/>
      <c r="U63" s="34"/>
      <c r="V63" s="34"/>
      <c r="W63" s="7"/>
      <c r="X63" s="7"/>
      <c r="Y63" s="4"/>
      <c r="Z63" s="4"/>
      <c r="AA63" s="4"/>
      <c r="AB63" s="4"/>
      <c r="AC63" s="4"/>
      <c r="AR63" s="13"/>
      <c r="AS63" s="13"/>
      <c r="AT63" s="13"/>
      <c r="AU63" s="13"/>
      <c r="AV63" s="13"/>
      <c r="AW63" s="13"/>
      <c r="AX63" s="13"/>
      <c r="AY63" s="13"/>
    </row>
    <row r="64" spans="1:51" ht="18" customHeight="1" x14ac:dyDescent="0.25">
      <c r="A64" s="4"/>
      <c r="B64" s="4"/>
      <c r="C64" s="4"/>
      <c r="D64" s="4"/>
      <c r="E64" s="4"/>
      <c r="F64" s="4"/>
      <c r="G64" s="4"/>
      <c r="H64" s="4"/>
      <c r="I64" s="4"/>
      <c r="J64" s="4"/>
      <c r="K64" s="4"/>
      <c r="L64" s="4"/>
      <c r="M64" s="4"/>
      <c r="N64" s="4"/>
      <c r="O64" s="4"/>
      <c r="P64" s="4"/>
      <c r="Q64" s="4"/>
      <c r="R64" s="4"/>
      <c r="S64" s="4"/>
      <c r="T64" s="9"/>
      <c r="U64" s="34"/>
      <c r="V64" s="34"/>
      <c r="W64" s="7"/>
      <c r="X64" s="7"/>
      <c r="Y64" s="4"/>
      <c r="Z64" s="4"/>
      <c r="AA64" s="4"/>
      <c r="AB64" s="4"/>
      <c r="AC64" s="4"/>
      <c r="AR64" s="13"/>
      <c r="AS64" s="13"/>
      <c r="AT64" s="13"/>
      <c r="AU64" s="13"/>
      <c r="AV64" s="13"/>
      <c r="AW64" s="13"/>
      <c r="AX64" s="13"/>
      <c r="AY64" s="13"/>
    </row>
    <row r="65" spans="1:51" ht="18" customHeight="1" x14ac:dyDescent="0.25">
      <c r="A65" s="4"/>
      <c r="B65" s="4"/>
      <c r="C65" s="4"/>
      <c r="D65" s="4"/>
      <c r="E65" s="4"/>
      <c r="F65" s="4"/>
      <c r="G65" s="4"/>
      <c r="H65" s="4"/>
      <c r="I65" s="4"/>
      <c r="J65" s="4"/>
      <c r="K65" s="4"/>
      <c r="L65" s="4"/>
      <c r="M65" s="4"/>
      <c r="N65" s="4"/>
      <c r="O65" s="4"/>
      <c r="P65" s="4"/>
      <c r="Q65" s="4"/>
      <c r="R65" s="4"/>
      <c r="S65" s="4"/>
      <c r="T65" s="9"/>
      <c r="U65" s="34"/>
      <c r="V65" s="34"/>
      <c r="W65" s="7"/>
      <c r="X65" s="7"/>
      <c r="Y65" s="4"/>
      <c r="Z65" s="4"/>
      <c r="AA65" s="4"/>
      <c r="AB65" s="4"/>
      <c r="AC65" s="4"/>
      <c r="AR65" s="13"/>
      <c r="AS65" s="13"/>
      <c r="AT65" s="13"/>
      <c r="AU65" s="13"/>
      <c r="AV65" s="13"/>
      <c r="AW65" s="13"/>
      <c r="AX65" s="13"/>
      <c r="AY65" s="13"/>
    </row>
    <row r="66" spans="1:51" ht="18" customHeight="1" x14ac:dyDescent="0.25">
      <c r="A66" s="4"/>
      <c r="B66" s="4"/>
      <c r="C66" s="4"/>
      <c r="D66" s="4"/>
      <c r="E66" s="4"/>
      <c r="F66" s="4"/>
      <c r="G66" s="4"/>
      <c r="H66" s="4"/>
      <c r="I66" s="4"/>
      <c r="J66" s="4"/>
      <c r="K66" s="4"/>
      <c r="L66" s="4"/>
      <c r="M66" s="4"/>
      <c r="N66" s="4"/>
      <c r="O66" s="4"/>
      <c r="P66" s="4"/>
      <c r="Q66" s="4"/>
      <c r="R66" s="4"/>
      <c r="S66" s="4"/>
      <c r="T66" s="9"/>
      <c r="U66" s="34"/>
      <c r="V66" s="34"/>
      <c r="W66" s="7"/>
      <c r="X66" s="7"/>
      <c r="Y66" s="4"/>
      <c r="Z66" s="4"/>
      <c r="AA66" s="4"/>
      <c r="AB66" s="4"/>
      <c r="AC66" s="4"/>
      <c r="AR66" s="13"/>
      <c r="AS66" s="13"/>
      <c r="AT66" s="13"/>
      <c r="AU66" s="13"/>
      <c r="AV66" s="13"/>
      <c r="AW66" s="13"/>
      <c r="AX66" s="13"/>
      <c r="AY66" s="13"/>
    </row>
    <row r="67" spans="1:51" ht="18" customHeight="1" x14ac:dyDescent="0.25">
      <c r="A67" s="4"/>
      <c r="B67" s="4"/>
      <c r="C67" s="4"/>
      <c r="D67" s="4"/>
      <c r="E67" s="4"/>
      <c r="F67" s="4"/>
      <c r="G67" s="4"/>
      <c r="H67" s="4"/>
      <c r="I67" s="4"/>
      <c r="J67" s="4"/>
      <c r="K67" s="4"/>
      <c r="L67" s="4"/>
      <c r="M67" s="4"/>
      <c r="N67" s="4"/>
      <c r="O67" s="4"/>
      <c r="P67" s="4"/>
      <c r="Q67" s="4"/>
      <c r="R67" s="4"/>
      <c r="S67" s="4"/>
      <c r="T67" s="9"/>
      <c r="U67" s="34"/>
      <c r="V67" s="34"/>
      <c r="W67" s="7"/>
      <c r="X67" s="7"/>
      <c r="Y67" s="4"/>
      <c r="Z67" s="4"/>
      <c r="AA67" s="4"/>
      <c r="AB67" s="4"/>
      <c r="AC67" s="4"/>
      <c r="AR67" s="13"/>
      <c r="AS67" s="13"/>
      <c r="AT67" s="13"/>
      <c r="AU67" s="13"/>
      <c r="AV67" s="13"/>
      <c r="AW67" s="13"/>
      <c r="AX67" s="13"/>
      <c r="AY67" s="13"/>
    </row>
    <row r="68" spans="1:51" ht="18" customHeight="1" x14ac:dyDescent="0.25">
      <c r="A68" s="4"/>
      <c r="B68" s="4"/>
      <c r="C68" s="4"/>
      <c r="D68" s="4"/>
      <c r="E68" s="4"/>
      <c r="F68" s="4"/>
      <c r="G68" s="4"/>
      <c r="H68" s="4"/>
      <c r="I68" s="4"/>
      <c r="J68" s="4"/>
      <c r="K68" s="4"/>
      <c r="L68" s="4"/>
      <c r="M68" s="4"/>
      <c r="N68" s="4"/>
      <c r="O68" s="4"/>
      <c r="P68" s="4"/>
      <c r="Q68" s="4"/>
      <c r="R68" s="4"/>
      <c r="S68" s="4"/>
      <c r="T68" s="9"/>
      <c r="U68" s="34"/>
      <c r="V68" s="34"/>
      <c r="W68" s="7"/>
      <c r="X68" s="7"/>
      <c r="Y68" s="4"/>
      <c r="Z68" s="4"/>
      <c r="AA68" s="4"/>
      <c r="AB68" s="4"/>
      <c r="AC68" s="4"/>
      <c r="AR68" s="13"/>
      <c r="AS68" s="13"/>
      <c r="AT68" s="13"/>
      <c r="AU68" s="13"/>
      <c r="AV68" s="13"/>
      <c r="AW68" s="13"/>
      <c r="AX68" s="13"/>
      <c r="AY68" s="13"/>
    </row>
    <row r="69" spans="1:51" ht="18" customHeight="1" x14ac:dyDescent="0.25">
      <c r="A69" s="4"/>
      <c r="B69" s="4"/>
      <c r="C69" s="4"/>
      <c r="D69" s="4"/>
      <c r="E69" s="4"/>
      <c r="F69" s="4"/>
      <c r="G69" s="4"/>
      <c r="H69" s="4"/>
      <c r="I69" s="4"/>
      <c r="J69" s="4"/>
      <c r="K69" s="4"/>
      <c r="L69" s="4"/>
      <c r="M69" s="4"/>
      <c r="N69" s="4"/>
      <c r="O69" s="4"/>
      <c r="P69" s="4"/>
      <c r="Q69" s="4"/>
      <c r="R69" s="4"/>
      <c r="S69" s="4"/>
      <c r="T69" s="9"/>
      <c r="U69" s="34"/>
      <c r="V69" s="34"/>
      <c r="W69" s="7"/>
      <c r="X69" s="7"/>
      <c r="Y69" s="4"/>
      <c r="Z69" s="4"/>
      <c r="AA69" s="4"/>
      <c r="AB69" s="4"/>
      <c r="AC69" s="4"/>
      <c r="AR69" s="13"/>
      <c r="AS69" s="13"/>
      <c r="AT69" s="13"/>
      <c r="AU69" s="13"/>
      <c r="AV69" s="13"/>
      <c r="AW69" s="13"/>
      <c r="AX69" s="13"/>
      <c r="AY69" s="13"/>
    </row>
    <row r="70" spans="1:51" ht="18" customHeight="1" x14ac:dyDescent="0.25">
      <c r="A70" s="4"/>
      <c r="B70" s="4"/>
      <c r="C70" s="4"/>
      <c r="D70" s="40" t="s">
        <v>78</v>
      </c>
      <c r="E70" s="4"/>
      <c r="F70" s="4"/>
      <c r="G70" s="4"/>
      <c r="H70" s="4"/>
      <c r="I70" s="4"/>
      <c r="J70" s="4"/>
      <c r="K70" s="4"/>
      <c r="L70" s="4"/>
      <c r="M70" s="4"/>
      <c r="N70" s="4"/>
      <c r="O70" s="4"/>
      <c r="P70" s="4"/>
      <c r="Q70" s="4"/>
      <c r="R70" s="4"/>
      <c r="S70" s="4"/>
      <c r="T70" s="9"/>
      <c r="U70" s="34"/>
      <c r="V70" s="34"/>
      <c r="W70" s="7"/>
      <c r="X70" s="7"/>
      <c r="Y70" s="4"/>
      <c r="Z70" s="4"/>
      <c r="AA70" s="4"/>
      <c r="AB70" s="4"/>
      <c r="AC70" s="4"/>
      <c r="AR70" s="13"/>
      <c r="AS70" s="13"/>
      <c r="AT70" s="13"/>
      <c r="AU70" s="13"/>
      <c r="AV70" s="13"/>
      <c r="AW70" s="13"/>
      <c r="AX70" s="13"/>
      <c r="AY70" s="13"/>
    </row>
    <row r="71" spans="1:51" ht="18" customHeight="1" x14ac:dyDescent="0.25">
      <c r="A71" s="4"/>
      <c r="B71" s="4"/>
      <c r="C71" s="4"/>
      <c r="D71" s="4"/>
      <c r="E71" s="4"/>
      <c r="F71" s="4"/>
      <c r="G71" s="4"/>
      <c r="H71" s="4"/>
      <c r="I71" s="4"/>
      <c r="J71" s="4"/>
      <c r="K71" s="4"/>
      <c r="L71" s="4"/>
      <c r="M71" s="4"/>
      <c r="N71" s="4"/>
      <c r="O71" s="4"/>
      <c r="P71" s="4"/>
      <c r="Q71" s="4"/>
      <c r="R71" s="4"/>
      <c r="S71" s="4"/>
      <c r="T71" s="9"/>
      <c r="U71" s="34"/>
      <c r="V71" s="34"/>
      <c r="W71" s="7"/>
      <c r="X71" s="7"/>
      <c r="Y71" s="4"/>
      <c r="Z71" s="4"/>
      <c r="AA71" s="4"/>
      <c r="AB71" s="4"/>
      <c r="AC71" s="4"/>
      <c r="AR71" s="13"/>
      <c r="AS71" s="13"/>
      <c r="AT71" s="13"/>
      <c r="AU71" s="13"/>
      <c r="AV71" s="13"/>
      <c r="AW71" s="13"/>
      <c r="AX71" s="13"/>
      <c r="AY71" s="13"/>
    </row>
    <row r="72" spans="1:51" ht="18" customHeight="1" x14ac:dyDescent="0.25">
      <c r="A72" s="4"/>
      <c r="F72" s="4"/>
      <c r="G72" s="4"/>
      <c r="H72" s="4"/>
      <c r="I72" s="4"/>
      <c r="J72" s="4"/>
      <c r="K72" s="4"/>
      <c r="L72" s="4"/>
      <c r="M72" s="4"/>
      <c r="N72" s="4"/>
      <c r="O72" s="4"/>
      <c r="P72" s="4"/>
      <c r="Q72" s="4"/>
      <c r="R72" s="4"/>
      <c r="S72" s="4"/>
      <c r="T72" s="9"/>
      <c r="U72" s="34"/>
      <c r="V72" s="34"/>
      <c r="W72" s="7"/>
      <c r="X72" s="7"/>
      <c r="Y72" s="4"/>
      <c r="Z72" s="4"/>
      <c r="AA72" s="4"/>
      <c r="AB72" s="4"/>
      <c r="AC72" s="4"/>
      <c r="AR72" s="13"/>
      <c r="AS72" s="13"/>
      <c r="AT72" s="13"/>
      <c r="AU72" s="13"/>
      <c r="AV72" s="13"/>
      <c r="AW72" s="13"/>
      <c r="AX72" s="13"/>
      <c r="AY72" s="13"/>
    </row>
    <row r="73" spans="1:51" ht="18" customHeight="1" x14ac:dyDescent="0.25">
      <c r="A73" s="4"/>
      <c r="B73" s="4"/>
      <c r="C73" s="4"/>
      <c r="D73" s="4"/>
      <c r="E73" s="4"/>
      <c r="F73" s="4"/>
      <c r="G73" s="4"/>
      <c r="H73" s="4"/>
      <c r="I73" s="4"/>
      <c r="J73" s="4"/>
      <c r="K73" s="4"/>
      <c r="L73" s="4"/>
      <c r="M73" s="4"/>
      <c r="N73" s="4"/>
      <c r="O73" s="4"/>
      <c r="P73" s="4"/>
      <c r="Q73" s="4"/>
      <c r="R73" s="4"/>
      <c r="S73" s="4"/>
      <c r="T73" s="9"/>
      <c r="U73" s="34"/>
      <c r="V73" s="34"/>
      <c r="W73" s="7"/>
      <c r="X73" s="7"/>
      <c r="Y73" s="4"/>
      <c r="Z73" s="4"/>
      <c r="AA73" s="4"/>
      <c r="AB73" s="4"/>
      <c r="AC73" s="4"/>
      <c r="AR73" s="13"/>
      <c r="AS73" s="13"/>
      <c r="AT73" s="13"/>
      <c r="AU73" s="13"/>
      <c r="AV73" s="13"/>
      <c r="AW73" s="13"/>
      <c r="AX73" s="13"/>
      <c r="AY73" s="13"/>
    </row>
    <row r="74" spans="1:51" ht="18" customHeight="1" x14ac:dyDescent="0.25">
      <c r="A74" s="4"/>
      <c r="B74" s="4"/>
      <c r="C74" s="4"/>
      <c r="D74" s="4"/>
      <c r="E74" s="4"/>
      <c r="F74" s="4"/>
      <c r="G74" s="4"/>
      <c r="H74" s="4"/>
      <c r="I74" s="4"/>
      <c r="J74" s="4"/>
      <c r="K74" s="4"/>
      <c r="L74" s="4"/>
      <c r="M74" s="4"/>
      <c r="N74" s="4"/>
      <c r="O74" s="4"/>
      <c r="P74" s="4"/>
      <c r="Q74" s="4"/>
      <c r="R74" s="4"/>
      <c r="S74" s="4"/>
      <c r="T74" s="9"/>
      <c r="U74" s="34"/>
      <c r="V74" s="34"/>
      <c r="W74" s="7"/>
      <c r="X74" s="7"/>
      <c r="Y74" s="4"/>
      <c r="Z74" s="4"/>
      <c r="AA74" s="4"/>
      <c r="AB74" s="4"/>
      <c r="AC74" s="4"/>
      <c r="AR74" s="13"/>
      <c r="AS74" s="13"/>
      <c r="AT74" s="13"/>
      <c r="AU74" s="13"/>
      <c r="AV74" s="13"/>
      <c r="AW74" s="13"/>
      <c r="AX74" s="13"/>
      <c r="AY74" s="13"/>
    </row>
    <row r="75" spans="1:51" ht="18" customHeight="1" x14ac:dyDescent="0.25">
      <c r="A75" s="4"/>
      <c r="B75" s="4"/>
      <c r="C75" s="4"/>
      <c r="D75" s="4"/>
      <c r="E75" s="4"/>
      <c r="F75" s="4"/>
      <c r="G75" s="4"/>
      <c r="H75" s="4"/>
      <c r="I75" s="4"/>
      <c r="J75" s="4"/>
      <c r="K75" s="4"/>
      <c r="L75" s="4"/>
      <c r="M75" s="4"/>
      <c r="N75" s="4"/>
      <c r="O75" s="4"/>
      <c r="P75" s="4"/>
      <c r="Q75" s="4"/>
      <c r="R75" s="4"/>
      <c r="S75" s="4"/>
      <c r="T75" s="9"/>
      <c r="U75" s="34"/>
      <c r="V75" s="34"/>
      <c r="W75" s="7"/>
      <c r="X75" s="7"/>
      <c r="Y75" s="4"/>
      <c r="Z75" s="4"/>
      <c r="AA75" s="4"/>
      <c r="AB75" s="4"/>
      <c r="AC75" s="4"/>
      <c r="AR75" s="13"/>
      <c r="AS75" s="13"/>
      <c r="AT75" s="13"/>
      <c r="AU75" s="13"/>
      <c r="AV75" s="13"/>
      <c r="AW75" s="13"/>
      <c r="AX75" s="13"/>
      <c r="AY75" s="13"/>
    </row>
    <row r="76" spans="1:51" ht="18" customHeight="1" x14ac:dyDescent="0.25">
      <c r="A76" s="4"/>
      <c r="B76" s="4"/>
      <c r="C76" s="4"/>
      <c r="D76" s="4"/>
      <c r="E76" s="4"/>
      <c r="F76" s="4"/>
      <c r="G76" s="4"/>
      <c r="H76" s="4"/>
      <c r="I76" s="4"/>
      <c r="J76" s="4"/>
      <c r="K76" s="4"/>
      <c r="L76" s="4"/>
      <c r="M76" s="4"/>
      <c r="N76" s="4"/>
      <c r="O76" s="4"/>
      <c r="P76" s="4"/>
      <c r="Q76" s="4"/>
      <c r="R76" s="4"/>
      <c r="S76" s="4"/>
      <c r="T76" s="9"/>
      <c r="U76" s="34"/>
      <c r="V76" s="34"/>
      <c r="W76" s="7"/>
      <c r="X76" s="7"/>
      <c r="Y76" s="4"/>
      <c r="Z76" s="4"/>
      <c r="AA76" s="4"/>
      <c r="AB76" s="4"/>
      <c r="AC76" s="4"/>
      <c r="AR76" s="13"/>
      <c r="AS76" s="13"/>
      <c r="AT76" s="13"/>
      <c r="AU76" s="13"/>
      <c r="AV76" s="13"/>
      <c r="AW76" s="13"/>
      <c r="AX76" s="13"/>
      <c r="AY76" s="13"/>
    </row>
    <row r="77" spans="1:51" ht="18" customHeight="1" x14ac:dyDescent="0.25">
      <c r="A77" s="4"/>
      <c r="B77" s="4"/>
      <c r="C77" s="4"/>
      <c r="D77" s="4"/>
      <c r="E77" s="4"/>
      <c r="F77" s="4"/>
      <c r="G77" s="4"/>
      <c r="H77" s="4"/>
      <c r="I77" s="4"/>
      <c r="J77" s="4"/>
      <c r="K77" s="4"/>
      <c r="L77" s="4"/>
      <c r="M77" s="4"/>
      <c r="N77" s="4"/>
      <c r="O77" s="4"/>
      <c r="P77" s="4"/>
      <c r="Q77" s="4"/>
      <c r="R77" s="4"/>
      <c r="S77" s="4"/>
      <c r="T77" s="9"/>
      <c r="U77" s="34"/>
      <c r="V77" s="34"/>
      <c r="W77" s="7"/>
      <c r="X77" s="7"/>
      <c r="Y77" s="4"/>
      <c r="Z77" s="4"/>
      <c r="AA77" s="4"/>
      <c r="AB77" s="4"/>
      <c r="AC77" s="4"/>
      <c r="AR77" s="13"/>
      <c r="AS77" s="13"/>
      <c r="AT77" s="13"/>
      <c r="AU77" s="13"/>
      <c r="AV77" s="13"/>
      <c r="AW77" s="13"/>
      <c r="AX77" s="13"/>
      <c r="AY77" s="13"/>
    </row>
    <row r="78" spans="1:51" ht="18" customHeight="1" x14ac:dyDescent="0.25">
      <c r="A78" s="4"/>
      <c r="B78" s="4"/>
      <c r="C78" s="4"/>
      <c r="D78" s="4"/>
      <c r="E78" s="4"/>
      <c r="F78" s="4"/>
      <c r="G78" s="4"/>
      <c r="H78" s="4"/>
      <c r="I78" s="4"/>
      <c r="J78" s="4"/>
      <c r="K78" s="4"/>
      <c r="L78" s="4"/>
      <c r="M78" s="4"/>
      <c r="N78" s="4"/>
      <c r="O78" s="4"/>
      <c r="P78" s="4"/>
      <c r="Q78" s="4"/>
      <c r="R78" s="4"/>
      <c r="S78" s="4"/>
      <c r="T78" s="9"/>
      <c r="U78" s="34"/>
      <c r="V78" s="34"/>
      <c r="W78" s="7"/>
      <c r="X78" s="7"/>
      <c r="Y78" s="4"/>
      <c r="Z78" s="4"/>
      <c r="AA78" s="4"/>
      <c r="AB78" s="4"/>
      <c r="AC78" s="4"/>
      <c r="AR78" s="13"/>
      <c r="AS78" s="13"/>
      <c r="AT78" s="13"/>
      <c r="AU78" s="13"/>
      <c r="AV78" s="13"/>
      <c r="AW78" s="13"/>
      <c r="AX78" s="13"/>
      <c r="AY78" s="13"/>
    </row>
    <row r="79" spans="1:51" ht="18" customHeight="1" x14ac:dyDescent="0.25">
      <c r="A79" s="4"/>
      <c r="B79" s="4"/>
      <c r="C79" s="4"/>
      <c r="D79" s="4"/>
      <c r="E79" s="4"/>
      <c r="F79" s="4"/>
      <c r="G79" s="4"/>
      <c r="H79" s="4"/>
      <c r="I79" s="4"/>
      <c r="J79" s="4"/>
      <c r="K79" s="4"/>
      <c r="L79" s="4"/>
      <c r="M79" s="4"/>
      <c r="N79" s="4"/>
      <c r="O79" s="4"/>
      <c r="P79" s="4"/>
      <c r="Q79" s="4"/>
      <c r="R79" s="4"/>
      <c r="S79" s="4"/>
      <c r="T79" s="9"/>
      <c r="U79" s="34"/>
      <c r="V79" s="34"/>
      <c r="W79" s="7"/>
      <c r="X79" s="7"/>
      <c r="Y79" s="4"/>
      <c r="Z79" s="4"/>
      <c r="AA79" s="4"/>
      <c r="AB79" s="4"/>
      <c r="AC79" s="4"/>
      <c r="AR79" s="13"/>
      <c r="AS79" s="13"/>
      <c r="AT79" s="13"/>
      <c r="AU79" s="13"/>
      <c r="AV79" s="13"/>
      <c r="AW79" s="13"/>
      <c r="AX79" s="13"/>
      <c r="AY79" s="13"/>
    </row>
    <row r="80" spans="1:51" ht="18" customHeight="1" x14ac:dyDescent="0.25">
      <c r="A80" s="4"/>
      <c r="B80" s="4"/>
      <c r="C80" s="40" t="s">
        <v>77</v>
      </c>
      <c r="D80" s="4"/>
      <c r="E80" s="4"/>
      <c r="F80" s="4"/>
      <c r="G80" s="4"/>
      <c r="H80" s="4"/>
      <c r="I80" s="4"/>
      <c r="J80" s="4"/>
      <c r="K80" s="4"/>
      <c r="L80" s="4"/>
      <c r="M80" s="4"/>
      <c r="N80" s="4"/>
      <c r="O80" s="4"/>
      <c r="P80" s="4"/>
      <c r="Q80" s="4"/>
      <c r="R80" s="4"/>
      <c r="S80" s="4"/>
      <c r="T80" s="9"/>
      <c r="U80" s="34"/>
      <c r="V80" s="34"/>
      <c r="W80" s="7"/>
      <c r="X80" s="7"/>
      <c r="Y80" s="4"/>
      <c r="Z80" s="4"/>
      <c r="AA80" s="4"/>
      <c r="AB80" s="4"/>
      <c r="AC80" s="4"/>
      <c r="AR80" s="13"/>
      <c r="AS80" s="13"/>
      <c r="AT80" s="13"/>
      <c r="AU80" s="13"/>
      <c r="AV80" s="13"/>
      <c r="AW80" s="13"/>
      <c r="AX80" s="13"/>
      <c r="AY80" s="13"/>
    </row>
    <row r="81" spans="1:51" ht="18" customHeight="1" x14ac:dyDescent="0.25">
      <c r="A81" s="4"/>
      <c r="B81" s="4"/>
      <c r="C81" s="4"/>
      <c r="D81" s="4"/>
      <c r="E81" s="4"/>
      <c r="F81" s="4"/>
      <c r="G81" s="4"/>
      <c r="H81" s="4"/>
      <c r="I81" s="4"/>
      <c r="J81" s="4"/>
      <c r="K81" s="4"/>
      <c r="L81" s="4"/>
      <c r="M81" s="4"/>
      <c r="N81" s="4"/>
      <c r="O81" s="4"/>
      <c r="P81" s="4"/>
      <c r="Q81" s="4"/>
      <c r="R81" s="4"/>
      <c r="S81" s="4"/>
      <c r="T81" s="9"/>
      <c r="U81" s="34"/>
      <c r="V81" s="34"/>
      <c r="W81" s="7"/>
      <c r="X81" s="7"/>
      <c r="Y81" s="4"/>
      <c r="Z81" s="4"/>
      <c r="AA81" s="4"/>
      <c r="AB81" s="4"/>
      <c r="AC81" s="4"/>
      <c r="AR81" s="13"/>
      <c r="AS81" s="13"/>
      <c r="AT81" s="13"/>
      <c r="AU81" s="13"/>
      <c r="AV81" s="13"/>
      <c r="AW81" s="13"/>
      <c r="AX81" s="13"/>
      <c r="AY81" s="13"/>
    </row>
    <row r="82" spans="1:51" ht="18" customHeight="1" x14ac:dyDescent="0.25">
      <c r="A82" s="4"/>
      <c r="B82" s="4"/>
      <c r="C82" s="4"/>
      <c r="D82" s="4"/>
      <c r="E82" s="4"/>
      <c r="F82" s="4"/>
      <c r="G82" s="4"/>
      <c r="H82" s="4"/>
      <c r="I82" s="4"/>
      <c r="J82" s="4"/>
      <c r="K82" s="4"/>
      <c r="L82" s="4"/>
      <c r="M82" s="4"/>
      <c r="N82" s="4"/>
      <c r="O82" s="4"/>
      <c r="P82" s="4"/>
      <c r="Q82" s="4"/>
      <c r="R82" s="4"/>
      <c r="S82" s="4"/>
      <c r="T82" s="9"/>
      <c r="U82" s="34"/>
      <c r="V82" s="34"/>
      <c r="W82" s="7"/>
      <c r="X82" s="7"/>
      <c r="Y82" s="4"/>
      <c r="Z82" s="4"/>
      <c r="AA82" s="4"/>
      <c r="AB82" s="4"/>
      <c r="AC82" s="4"/>
      <c r="AR82" s="13"/>
      <c r="AS82" s="13"/>
      <c r="AT82" s="13"/>
      <c r="AU82" s="13"/>
      <c r="AV82" s="13"/>
      <c r="AW82" s="13"/>
      <c r="AX82" s="13"/>
      <c r="AY82" s="13"/>
    </row>
    <row r="83" spans="1:51" ht="18" customHeight="1" x14ac:dyDescent="0.25">
      <c r="A83" s="4"/>
      <c r="B83" s="4"/>
      <c r="C83" s="4"/>
      <c r="D83" s="4"/>
      <c r="E83" s="4"/>
      <c r="F83" s="4"/>
      <c r="G83" s="4"/>
      <c r="H83" s="4"/>
      <c r="I83" s="4"/>
      <c r="J83" s="4"/>
      <c r="K83" s="4"/>
      <c r="L83" s="4"/>
      <c r="M83" s="4"/>
      <c r="N83" s="4"/>
      <c r="O83" s="4"/>
      <c r="P83" s="4"/>
      <c r="Q83" s="4"/>
      <c r="R83" s="4"/>
      <c r="S83" s="4"/>
      <c r="T83" s="9"/>
      <c r="U83" s="34"/>
      <c r="V83" s="34"/>
      <c r="W83" s="7"/>
      <c r="X83" s="7"/>
      <c r="Y83" s="4"/>
      <c r="Z83" s="4"/>
      <c r="AA83" s="4"/>
      <c r="AB83" s="4"/>
      <c r="AC83" s="4"/>
      <c r="AR83" s="13"/>
      <c r="AS83" s="13"/>
      <c r="AT83" s="13"/>
      <c r="AU83" s="13"/>
      <c r="AV83" s="13"/>
      <c r="AW83" s="13"/>
      <c r="AX83" s="13"/>
      <c r="AY83" s="13"/>
    </row>
    <row r="84" spans="1:51" ht="18" customHeight="1" x14ac:dyDescent="0.25">
      <c r="A84" s="4"/>
      <c r="B84" s="4"/>
      <c r="C84" s="4"/>
      <c r="D84" s="4"/>
      <c r="E84" s="4"/>
      <c r="F84" s="4"/>
      <c r="G84" s="4"/>
      <c r="H84" s="4"/>
      <c r="I84" s="4"/>
      <c r="J84" s="4"/>
      <c r="K84" s="4"/>
      <c r="L84" s="4"/>
      <c r="M84" s="4"/>
      <c r="N84" s="4"/>
      <c r="O84" s="4"/>
      <c r="P84" s="4"/>
      <c r="Q84" s="4"/>
      <c r="R84" s="4"/>
      <c r="S84" s="4"/>
      <c r="T84" s="9"/>
      <c r="U84" s="34"/>
      <c r="V84" s="34"/>
      <c r="W84" s="7"/>
      <c r="X84" s="7"/>
      <c r="Y84" s="4"/>
      <c r="Z84" s="4"/>
      <c r="AA84" s="4"/>
      <c r="AB84" s="4"/>
      <c r="AC84" s="4"/>
      <c r="AR84" s="13"/>
      <c r="AS84" s="13"/>
      <c r="AT84" s="13"/>
      <c r="AU84" s="13"/>
      <c r="AV84" s="13"/>
      <c r="AW84" s="13"/>
      <c r="AX84" s="13"/>
      <c r="AY84" s="13"/>
    </row>
    <row r="85" spans="1:51" ht="18" customHeight="1" x14ac:dyDescent="0.25">
      <c r="A85" s="4"/>
      <c r="B85" s="4"/>
      <c r="C85" s="4"/>
      <c r="D85" s="4"/>
      <c r="E85" s="4"/>
      <c r="F85" s="4"/>
      <c r="G85" s="4"/>
      <c r="H85" s="4"/>
      <c r="I85" s="4"/>
      <c r="J85" s="4"/>
      <c r="K85" s="4"/>
      <c r="L85" s="4"/>
      <c r="M85" s="4"/>
      <c r="N85" s="4"/>
      <c r="O85" s="4"/>
      <c r="P85" s="4"/>
      <c r="Q85" s="4"/>
      <c r="R85" s="4"/>
      <c r="S85" s="4"/>
      <c r="T85" s="9"/>
      <c r="U85" s="34"/>
      <c r="V85" s="34"/>
      <c r="W85" s="7"/>
      <c r="X85" s="7"/>
      <c r="Y85" s="4"/>
      <c r="Z85" s="4"/>
      <c r="AA85" s="4"/>
      <c r="AB85" s="4"/>
      <c r="AC85" s="4"/>
      <c r="AR85" s="13"/>
      <c r="AS85" s="13"/>
      <c r="AT85" s="13"/>
      <c r="AU85" s="13"/>
      <c r="AV85" s="13"/>
      <c r="AW85" s="13"/>
      <c r="AX85" s="13"/>
      <c r="AY85" s="13"/>
    </row>
    <row r="86" spans="1:51" ht="18" customHeight="1" x14ac:dyDescent="0.25">
      <c r="A86" s="4"/>
      <c r="B86" s="4"/>
      <c r="C86" s="4"/>
      <c r="D86" s="4" t="s">
        <v>115</v>
      </c>
      <c r="E86" s="4"/>
      <c r="F86" s="4"/>
      <c r="G86" s="4"/>
      <c r="H86" s="4"/>
      <c r="I86" s="4"/>
      <c r="J86" s="4"/>
      <c r="K86" s="4"/>
      <c r="L86" s="4"/>
      <c r="M86" s="4"/>
      <c r="N86" s="4"/>
      <c r="O86" s="4"/>
      <c r="P86" s="4"/>
      <c r="Q86" s="4"/>
      <c r="R86" s="4"/>
      <c r="S86" s="4"/>
      <c r="T86" s="98">
        <f>ROUND(42*28.5,1)</f>
        <v>1197</v>
      </c>
      <c r="U86" s="114"/>
      <c r="V86" s="99"/>
      <c r="W86" s="4" t="s">
        <v>79</v>
      </c>
      <c r="X86" s="7"/>
      <c r="Y86" s="4"/>
      <c r="Z86" s="4"/>
      <c r="AA86" s="4"/>
      <c r="AB86" s="4"/>
      <c r="AC86" s="4"/>
      <c r="AR86" s="13"/>
      <c r="AS86" s="13"/>
      <c r="AT86" s="13"/>
      <c r="AU86" s="13"/>
      <c r="AV86" s="13"/>
      <c r="AW86" s="13"/>
      <c r="AX86" s="13"/>
      <c r="AY86" s="13"/>
    </row>
    <row r="87" spans="1:51" ht="18" customHeight="1" x14ac:dyDescent="0.25">
      <c r="A87" s="4"/>
      <c r="B87" s="4"/>
      <c r="C87" s="4"/>
      <c r="D87" s="4" t="s">
        <v>116</v>
      </c>
      <c r="E87" s="4"/>
      <c r="F87" s="4"/>
      <c r="G87" s="4"/>
      <c r="H87" s="4"/>
      <c r="I87" s="4"/>
      <c r="J87" s="4"/>
      <c r="K87" s="4"/>
      <c r="L87" s="4"/>
      <c r="M87" s="4"/>
      <c r="N87" s="4"/>
      <c r="O87" s="4"/>
      <c r="P87" s="4"/>
      <c r="Q87" s="4"/>
      <c r="R87" s="4"/>
      <c r="S87" s="4"/>
      <c r="T87" s="98">
        <f>ROUND(54.5*28.5,1)</f>
        <v>1553.3</v>
      </c>
      <c r="U87" s="114"/>
      <c r="V87" s="99"/>
      <c r="W87" s="4" t="s">
        <v>79</v>
      </c>
      <c r="X87" s="7"/>
      <c r="Y87" s="4"/>
      <c r="Z87" s="4"/>
      <c r="AA87" s="4"/>
      <c r="AB87" s="4"/>
      <c r="AC87" s="4"/>
      <c r="AR87" s="15"/>
      <c r="AS87" s="13"/>
      <c r="AT87" s="13"/>
      <c r="AU87" s="13"/>
      <c r="AV87" s="13"/>
      <c r="AW87" s="13"/>
      <c r="AX87" s="13"/>
      <c r="AY87" s="13"/>
    </row>
    <row r="88" spans="1:51" ht="18" customHeight="1" x14ac:dyDescent="0.2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R88" s="13"/>
      <c r="AS88" s="13"/>
      <c r="AT88" s="13"/>
      <c r="AU88" s="13"/>
      <c r="AV88" s="13"/>
      <c r="AW88" s="13"/>
      <c r="AX88" s="13"/>
      <c r="AY88" s="13"/>
    </row>
    <row r="89" spans="1:51" ht="18" customHeight="1" x14ac:dyDescent="0.25">
      <c r="A89" s="4"/>
      <c r="B89" s="4" t="s">
        <v>120</v>
      </c>
      <c r="C89" s="4"/>
      <c r="D89" s="4"/>
      <c r="E89" s="4"/>
      <c r="F89" s="4"/>
      <c r="G89" s="4"/>
      <c r="H89" s="4"/>
      <c r="I89" s="4"/>
      <c r="J89" s="4"/>
      <c r="K89" s="4"/>
      <c r="L89" s="4"/>
      <c r="M89" s="4"/>
      <c r="N89" s="4"/>
      <c r="O89" s="4"/>
      <c r="P89" s="4"/>
      <c r="Q89" s="4"/>
      <c r="R89" s="4"/>
      <c r="S89" s="4"/>
      <c r="T89" s="4"/>
      <c r="U89" s="4"/>
      <c r="V89" s="4"/>
      <c r="W89" s="4"/>
      <c r="X89" s="4"/>
      <c r="Y89" s="4"/>
      <c r="Z89" s="4"/>
      <c r="AA89" s="4"/>
      <c r="AB89" s="4"/>
      <c r="AC89" s="4"/>
      <c r="AS89" s="122">
        <f>T175</f>
        <v>0.81</v>
      </c>
      <c r="AT89" s="123"/>
      <c r="AU89" s="16" t="s">
        <v>44</v>
      </c>
      <c r="AV89" s="15"/>
      <c r="AW89" s="13"/>
    </row>
    <row r="90" spans="1:51" ht="18" customHeight="1" x14ac:dyDescent="0.25">
      <c r="A90" s="4"/>
      <c r="B90" s="4"/>
      <c r="C90" s="4" t="s">
        <v>122</v>
      </c>
      <c r="D90" s="4"/>
      <c r="E90" s="4"/>
      <c r="F90" s="4"/>
      <c r="G90" s="4"/>
      <c r="H90" s="4"/>
      <c r="I90" s="4"/>
      <c r="J90" s="4"/>
      <c r="K90" s="4"/>
      <c r="L90" s="4"/>
      <c r="M90" s="4"/>
      <c r="N90" s="4"/>
      <c r="O90" s="4"/>
      <c r="P90" s="4"/>
      <c r="Q90" s="4"/>
      <c r="R90" s="4"/>
      <c r="S90" s="4"/>
      <c r="T90" s="4"/>
      <c r="U90" s="4"/>
      <c r="V90" s="4"/>
      <c r="W90" s="4"/>
      <c r="X90" s="4"/>
      <c r="Y90" s="4"/>
      <c r="Z90" s="4"/>
      <c r="AA90" s="4"/>
      <c r="AB90" s="4"/>
      <c r="AC90" s="4"/>
      <c r="AS90" s="17" t="e">
        <f>ROUND(AS23+AS28+AS33+#REF!+#REF!+AS89,0)</f>
        <v>#REF!</v>
      </c>
      <c r="AT90" s="18"/>
      <c r="AU90" s="16" t="s">
        <v>44</v>
      </c>
      <c r="AV90" s="13"/>
      <c r="AW90" s="13"/>
    </row>
    <row r="91" spans="1:51" ht="18" customHeight="1" x14ac:dyDescent="0.25">
      <c r="A91" s="4"/>
      <c r="B91" s="4"/>
      <c r="C91" s="4" t="s">
        <v>121</v>
      </c>
      <c r="D91" s="4"/>
      <c r="E91" s="4"/>
      <c r="F91" s="4"/>
      <c r="G91" s="4"/>
      <c r="H91" s="4"/>
      <c r="I91" s="4"/>
      <c r="J91" s="4"/>
      <c r="K91" s="4"/>
      <c r="L91" s="4"/>
      <c r="M91" s="4"/>
      <c r="N91" s="4"/>
      <c r="O91" s="4"/>
      <c r="P91" s="4"/>
      <c r="Q91" s="4"/>
      <c r="R91" s="4"/>
      <c r="S91" s="4"/>
      <c r="T91" s="4"/>
      <c r="U91" s="4"/>
      <c r="V91" s="4"/>
      <c r="W91" s="4"/>
      <c r="X91" s="4"/>
      <c r="Y91" s="4"/>
      <c r="Z91" s="4"/>
      <c r="AA91" s="4"/>
      <c r="AB91" s="4"/>
      <c r="AC91" s="4"/>
    </row>
    <row r="92" spans="1:51" ht="18" customHeight="1" x14ac:dyDescent="0.25">
      <c r="A92" s="4"/>
      <c r="B92" s="4"/>
      <c r="C92" s="4"/>
      <c r="D92" s="4" t="s">
        <v>123</v>
      </c>
      <c r="E92" s="4"/>
      <c r="F92" s="4"/>
      <c r="G92" s="4"/>
      <c r="H92" s="4"/>
      <c r="I92" s="4"/>
      <c r="J92" s="4"/>
      <c r="K92" s="4"/>
      <c r="L92" s="4"/>
      <c r="M92" s="4"/>
      <c r="N92" s="4"/>
      <c r="O92" s="4"/>
      <c r="P92" s="4"/>
      <c r="Q92" s="4"/>
      <c r="R92" s="4"/>
      <c r="S92" s="4"/>
      <c r="T92" s="98">
        <f>ROUND(5*10*28.5,1)</f>
        <v>1425</v>
      </c>
      <c r="U92" s="114"/>
      <c r="V92" s="99"/>
      <c r="W92" s="4" t="s">
        <v>79</v>
      </c>
      <c r="X92" s="7"/>
      <c r="Y92" s="4"/>
      <c r="Z92" s="4"/>
      <c r="AA92" s="4"/>
      <c r="AB92" s="4"/>
      <c r="AC92" s="4"/>
    </row>
    <row r="93" spans="1:51" ht="18" customHeight="1" x14ac:dyDescent="0.25">
      <c r="A93" s="4"/>
      <c r="B93" s="4"/>
      <c r="C93" s="4"/>
      <c r="D93" s="4" t="s">
        <v>124</v>
      </c>
      <c r="E93" s="4"/>
      <c r="F93" s="4"/>
      <c r="G93" s="4"/>
      <c r="H93" s="4"/>
      <c r="I93" s="4"/>
      <c r="J93" s="4"/>
      <c r="K93" s="4"/>
      <c r="L93" s="4"/>
      <c r="M93" s="4"/>
      <c r="N93" s="4"/>
      <c r="O93" s="4"/>
      <c r="P93" s="4"/>
      <c r="Q93" s="4"/>
      <c r="R93" s="4"/>
      <c r="S93" s="4"/>
      <c r="T93" s="98">
        <f>ROUND(5*10*28.5,1)</f>
        <v>1425</v>
      </c>
      <c r="U93" s="114"/>
      <c r="V93" s="99"/>
      <c r="W93" s="6" t="s">
        <v>79</v>
      </c>
      <c r="X93" s="24"/>
      <c r="Y93" s="4"/>
      <c r="Z93" s="4"/>
      <c r="AA93" s="4"/>
      <c r="AB93" s="4"/>
      <c r="AC93" s="4"/>
    </row>
    <row r="94" spans="1:51" ht="18" customHeight="1" x14ac:dyDescent="0.25">
      <c r="A94" s="4"/>
      <c r="B94" s="4"/>
      <c r="C94" s="4"/>
      <c r="D94" s="4"/>
      <c r="E94" s="4"/>
      <c r="F94" s="4"/>
      <c r="G94" s="4"/>
      <c r="H94" s="4"/>
      <c r="I94" s="4"/>
      <c r="J94" s="4"/>
      <c r="K94" s="4"/>
      <c r="L94" s="4"/>
      <c r="M94" s="4"/>
      <c r="N94" s="4"/>
      <c r="O94" s="4"/>
      <c r="P94" s="4"/>
      <c r="Q94" s="4" t="s">
        <v>15</v>
      </c>
      <c r="R94" s="4"/>
      <c r="S94" s="4"/>
      <c r="T94" s="115">
        <f>ROUND(SUM(T86:T93),1)</f>
        <v>5600.3</v>
      </c>
      <c r="U94" s="116"/>
      <c r="V94" s="117"/>
      <c r="W94" s="9" t="s">
        <v>79</v>
      </c>
      <c r="X94" s="9"/>
      <c r="Y94" s="4"/>
      <c r="Z94" s="4"/>
      <c r="AA94" s="4"/>
      <c r="AB94" s="4"/>
      <c r="AC94" s="4"/>
    </row>
    <row r="95" spans="1:51" ht="18" customHeight="1" x14ac:dyDescent="0.25">
      <c r="A95" s="4"/>
      <c r="B95" s="4"/>
      <c r="C95" s="4"/>
      <c r="D95" s="4"/>
      <c r="E95" s="4"/>
      <c r="F95" s="4"/>
      <c r="G95" s="4"/>
      <c r="H95" s="4"/>
      <c r="I95" s="4"/>
      <c r="J95" s="4"/>
      <c r="K95" s="4"/>
      <c r="L95" s="4"/>
      <c r="M95" s="4"/>
      <c r="N95" s="4"/>
      <c r="O95" s="4"/>
      <c r="P95" s="4"/>
      <c r="Q95" s="4"/>
      <c r="R95" s="4"/>
      <c r="S95" s="4"/>
      <c r="T95" s="9"/>
      <c r="U95" s="109">
        <f>ROUND(T94/27,0)</f>
        <v>207</v>
      </c>
      <c r="V95" s="110"/>
      <c r="W95" s="7" t="s">
        <v>44</v>
      </c>
      <c r="X95" s="7"/>
      <c r="Y95" s="4"/>
      <c r="Z95" s="4"/>
      <c r="AA95" s="4"/>
      <c r="AB95" s="4"/>
      <c r="AC95" s="4"/>
    </row>
    <row r="96" spans="1:51" ht="18" customHeight="1" x14ac:dyDescent="0.25">
      <c r="A96" s="4"/>
      <c r="B96" s="4"/>
      <c r="C96" s="4"/>
      <c r="D96" s="4"/>
      <c r="E96" s="4"/>
      <c r="F96" s="4"/>
      <c r="G96" s="4"/>
      <c r="H96" s="4"/>
      <c r="I96" s="4"/>
      <c r="J96" s="4"/>
      <c r="K96" s="4"/>
      <c r="L96" s="4"/>
      <c r="M96" s="4"/>
      <c r="N96" s="4"/>
      <c r="O96" s="4"/>
      <c r="P96" s="4"/>
      <c r="Q96" s="4"/>
      <c r="R96" s="4"/>
      <c r="S96" s="4"/>
      <c r="T96" s="7"/>
      <c r="U96" s="34"/>
      <c r="V96" s="34"/>
      <c r="W96" s="7"/>
      <c r="X96" s="7"/>
      <c r="Y96" s="4"/>
      <c r="Z96" s="4"/>
      <c r="AA96" s="4"/>
      <c r="AB96" s="4"/>
      <c r="AC96" s="4"/>
    </row>
    <row r="97" spans="1:32" ht="18" customHeight="1" x14ac:dyDescent="0.25">
      <c r="H97" s="100" t="s">
        <v>5</v>
      </c>
      <c r="I97" s="100"/>
      <c r="J97" s="100"/>
      <c r="K97" s="101" t="s">
        <v>97</v>
      </c>
      <c r="L97" s="102"/>
      <c r="M97" s="102"/>
      <c r="N97" s="102"/>
      <c r="O97" s="102"/>
      <c r="P97" s="102"/>
      <c r="Q97" s="102"/>
      <c r="R97" s="102"/>
      <c r="S97" s="102"/>
      <c r="T97" s="102"/>
      <c r="U97" s="102"/>
      <c r="V97" s="100" t="s">
        <v>6</v>
      </c>
      <c r="W97" s="100"/>
      <c r="X97" s="100"/>
      <c r="Y97" s="100"/>
      <c r="Z97" s="86" t="s">
        <v>41</v>
      </c>
      <c r="AA97" s="87"/>
      <c r="AB97" s="87"/>
      <c r="AC97" s="87"/>
    </row>
    <row r="98" spans="1:32" ht="18" customHeight="1" x14ac:dyDescent="0.25">
      <c r="H98" s="1"/>
      <c r="I98" s="1"/>
      <c r="J98" s="2"/>
      <c r="K98" s="88" t="s">
        <v>98</v>
      </c>
      <c r="L98" s="88"/>
      <c r="M98" s="88"/>
      <c r="N98" s="88"/>
      <c r="O98" s="88"/>
      <c r="P98" s="88"/>
      <c r="Q98" s="88"/>
      <c r="R98" s="88"/>
      <c r="S98" s="88"/>
      <c r="T98" s="88"/>
      <c r="U98" s="88"/>
      <c r="V98" s="81" t="s">
        <v>7</v>
      </c>
      <c r="W98" s="81"/>
      <c r="X98" s="29">
        <v>3</v>
      </c>
      <c r="Y98" s="30" t="s">
        <v>8</v>
      </c>
      <c r="Z98" s="28">
        <v>6</v>
      </c>
      <c r="AA98" s="1"/>
      <c r="AB98" s="1"/>
      <c r="AC98" s="1"/>
    </row>
    <row r="99" spans="1:32" ht="18" customHeight="1" x14ac:dyDescent="0.25">
      <c r="H99" s="81" t="s">
        <v>9</v>
      </c>
      <c r="I99" s="81"/>
      <c r="J99" s="81"/>
      <c r="K99" s="82" t="s">
        <v>83</v>
      </c>
      <c r="L99" s="83"/>
      <c r="M99" s="84" t="s">
        <v>10</v>
      </c>
      <c r="N99" s="84"/>
      <c r="O99" s="85">
        <v>44777</v>
      </c>
      <c r="P99" s="85"/>
      <c r="Q99" s="85"/>
      <c r="R99" s="1"/>
      <c r="S99" s="84" t="s">
        <v>11</v>
      </c>
      <c r="T99" s="84"/>
      <c r="U99" s="84"/>
      <c r="V99" s="86" t="s">
        <v>247</v>
      </c>
      <c r="W99" s="87"/>
      <c r="X99" s="81" t="s">
        <v>10</v>
      </c>
      <c r="Y99" s="81"/>
      <c r="Z99" s="79">
        <v>45062</v>
      </c>
      <c r="AA99" s="79"/>
      <c r="AB99" s="79"/>
      <c r="AC99" s="1"/>
    </row>
    <row r="100" spans="1:32" ht="18" customHeight="1" x14ac:dyDescent="0.25">
      <c r="H100" s="80" t="s">
        <v>82</v>
      </c>
      <c r="I100" s="81"/>
      <c r="J100" s="81"/>
      <c r="K100" s="82" t="s">
        <v>83</v>
      </c>
      <c r="L100" s="83"/>
      <c r="M100" s="84" t="s">
        <v>10</v>
      </c>
      <c r="N100" s="84"/>
      <c r="O100" s="85">
        <v>45058</v>
      </c>
      <c r="P100" s="85"/>
      <c r="Q100" s="85"/>
      <c r="R100" s="1"/>
      <c r="S100" s="81"/>
      <c r="T100" s="81"/>
      <c r="U100" s="81"/>
      <c r="AF100" s="10"/>
    </row>
    <row r="101" spans="1:32" ht="18" customHeight="1" x14ac:dyDescent="0.25">
      <c r="A101" s="3" t="s">
        <v>226</v>
      </c>
      <c r="B101" s="4"/>
      <c r="C101" s="4"/>
      <c r="D101" s="4"/>
      <c r="E101" s="4"/>
      <c r="F101" s="4"/>
      <c r="G101" s="4"/>
      <c r="H101" s="4"/>
      <c r="I101" s="4"/>
      <c r="J101" s="4"/>
      <c r="K101" s="4"/>
      <c r="L101" s="4"/>
      <c r="M101" s="4"/>
      <c r="N101" s="4"/>
      <c r="O101" s="4"/>
      <c r="P101" s="4"/>
      <c r="Q101" s="4"/>
      <c r="R101" s="3" t="s">
        <v>13</v>
      </c>
      <c r="S101" s="4"/>
      <c r="T101" s="4"/>
      <c r="U101" s="4"/>
      <c r="V101" s="4"/>
      <c r="W101" s="4"/>
      <c r="X101" s="4"/>
      <c r="Y101" s="4"/>
      <c r="Z101" s="4"/>
      <c r="AA101" s="4"/>
      <c r="AB101" s="4"/>
      <c r="AC101" s="4"/>
      <c r="AF101" s="10"/>
    </row>
    <row r="102" spans="1:32" ht="18" customHeight="1" x14ac:dyDescent="0.25">
      <c r="A102" s="4" t="s">
        <v>84</v>
      </c>
      <c r="B102" s="4"/>
      <c r="C102" s="4"/>
      <c r="D102" s="4"/>
      <c r="E102" s="4"/>
      <c r="F102" s="4"/>
      <c r="G102" s="4"/>
      <c r="H102" s="4"/>
      <c r="I102" s="4"/>
      <c r="J102" s="4"/>
      <c r="K102" s="4"/>
      <c r="L102" s="4" t="s">
        <v>12</v>
      </c>
      <c r="M102" s="4"/>
      <c r="N102" s="4"/>
      <c r="O102" s="4"/>
      <c r="P102" s="4"/>
      <c r="Q102" s="4"/>
      <c r="R102" s="4"/>
      <c r="S102" s="4"/>
      <c r="T102" s="4"/>
      <c r="U102" s="4"/>
      <c r="V102" s="4"/>
      <c r="W102" s="4"/>
      <c r="X102" s="94">
        <v>1921</v>
      </c>
      <c r="Y102" s="95"/>
      <c r="Z102" s="4" t="s">
        <v>13</v>
      </c>
      <c r="AA102" s="4"/>
      <c r="AB102" s="4"/>
      <c r="AC102" s="4"/>
    </row>
    <row r="103" spans="1:32" ht="18" customHeight="1" x14ac:dyDescent="0.25">
      <c r="A103" s="4"/>
      <c r="B103" s="4"/>
      <c r="C103" s="4"/>
      <c r="D103" s="4"/>
      <c r="E103" s="4"/>
      <c r="F103" s="4"/>
      <c r="G103" s="4"/>
      <c r="H103" s="4"/>
      <c r="I103" s="4"/>
      <c r="J103" s="4"/>
      <c r="K103" s="4"/>
      <c r="L103" s="4" t="s">
        <v>14</v>
      </c>
      <c r="M103" s="4"/>
      <c r="N103" s="4"/>
      <c r="O103" s="4"/>
      <c r="P103" s="4"/>
      <c r="Q103" s="4"/>
      <c r="R103" s="4"/>
      <c r="S103" s="4"/>
      <c r="T103" s="4"/>
      <c r="U103" s="4"/>
      <c r="V103" s="4"/>
      <c r="W103" s="6"/>
      <c r="X103" s="90">
        <v>1921</v>
      </c>
      <c r="Y103" s="91"/>
      <c r="Z103" s="6" t="s">
        <v>13</v>
      </c>
      <c r="AA103" s="4"/>
      <c r="AB103" s="4"/>
      <c r="AC103" s="4"/>
    </row>
    <row r="104" spans="1:32" ht="18" customHeight="1" x14ac:dyDescent="0.25">
      <c r="A104" s="4"/>
      <c r="B104" s="4"/>
      <c r="C104" s="4"/>
      <c r="D104" s="4"/>
      <c r="E104" s="4"/>
      <c r="F104" s="4"/>
      <c r="G104" s="4"/>
      <c r="H104" s="4"/>
      <c r="I104" s="4"/>
      <c r="J104" s="4"/>
      <c r="K104" s="4"/>
      <c r="L104" s="4"/>
      <c r="M104" s="4"/>
      <c r="N104" s="4"/>
      <c r="O104" s="4"/>
      <c r="P104" s="4"/>
      <c r="Q104" s="4"/>
      <c r="R104" s="4"/>
      <c r="S104" s="4"/>
      <c r="T104" s="3" t="s">
        <v>15</v>
      </c>
      <c r="U104" s="3"/>
      <c r="V104" s="3"/>
      <c r="W104" s="7"/>
      <c r="X104" s="132">
        <f>X102+X103</f>
        <v>3842</v>
      </c>
      <c r="Y104" s="133"/>
      <c r="Z104" s="3" t="s">
        <v>13</v>
      </c>
      <c r="AA104" s="4"/>
      <c r="AB104" s="4"/>
      <c r="AC104" s="4"/>
    </row>
    <row r="105" spans="1:32" ht="18"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row>
    <row r="106" spans="1:32" ht="18" customHeight="1" x14ac:dyDescent="0.25">
      <c r="A106" s="3" t="s">
        <v>222</v>
      </c>
      <c r="B106" s="4"/>
      <c r="C106" s="4"/>
      <c r="E106" s="4"/>
      <c r="F106" s="4"/>
      <c r="G106" s="4"/>
      <c r="H106" s="4"/>
      <c r="I106" s="4"/>
      <c r="J106" s="4"/>
      <c r="K106" s="4"/>
      <c r="L106" s="4"/>
      <c r="M106" s="4"/>
      <c r="N106" s="4"/>
      <c r="O106" s="4"/>
      <c r="P106" s="4"/>
      <c r="Q106" s="4"/>
      <c r="R106" s="4"/>
      <c r="S106" s="4"/>
      <c r="T106" s="4"/>
      <c r="U106" s="4"/>
      <c r="V106" s="4"/>
      <c r="W106" s="4"/>
      <c r="X106" s="4"/>
      <c r="Y106" s="7" t="s">
        <v>44</v>
      </c>
      <c r="Z106" s="4"/>
      <c r="AA106" s="4"/>
      <c r="AB106" s="4"/>
      <c r="AC106" s="4"/>
    </row>
    <row r="107" spans="1:32" ht="18" customHeight="1" x14ac:dyDescent="0.25">
      <c r="A107" s="4" t="s">
        <v>17</v>
      </c>
      <c r="C107" s="4"/>
      <c r="D107" s="4"/>
      <c r="E107" s="4"/>
      <c r="F107" s="4" t="s">
        <v>38</v>
      </c>
      <c r="G107" s="4"/>
      <c r="H107" s="4"/>
      <c r="I107" s="4"/>
      <c r="K107" s="4" t="s">
        <v>248</v>
      </c>
      <c r="L107" s="4"/>
      <c r="M107" s="4"/>
      <c r="N107" s="4"/>
      <c r="O107" s="4"/>
      <c r="P107" s="4"/>
      <c r="Q107" s="5"/>
      <c r="T107" s="128">
        <f>ROUNDUP((5.5+7.5)/2,2)</f>
        <v>6.5</v>
      </c>
      <c r="U107" s="129"/>
      <c r="V107" s="4" t="s">
        <v>30</v>
      </c>
      <c r="W107" s="4"/>
      <c r="X107" s="4"/>
      <c r="Y107" s="4"/>
      <c r="Z107" s="4"/>
      <c r="AA107" s="4"/>
      <c r="AB107" s="4"/>
      <c r="AC107" s="4"/>
    </row>
    <row r="108" spans="1:32" ht="18" customHeight="1" x14ac:dyDescent="0.25">
      <c r="A108" s="4"/>
      <c r="B108" s="4"/>
      <c r="C108" s="4"/>
      <c r="D108" s="4"/>
      <c r="E108" s="4"/>
      <c r="F108" s="4"/>
      <c r="G108" s="4"/>
      <c r="H108" s="4"/>
      <c r="I108" s="4"/>
      <c r="J108" s="4"/>
      <c r="K108" s="4" t="s">
        <v>16</v>
      </c>
      <c r="L108" s="4"/>
      <c r="M108" s="4"/>
      <c r="N108" s="4"/>
      <c r="O108" s="4"/>
      <c r="P108" s="4"/>
      <c r="Q108" s="4"/>
      <c r="R108" s="4"/>
      <c r="U108" s="4"/>
      <c r="V108" s="4"/>
      <c r="W108" s="4"/>
      <c r="X108" s="4"/>
      <c r="Y108" s="4"/>
      <c r="Z108" s="4"/>
      <c r="AA108" s="4"/>
      <c r="AB108" s="4"/>
      <c r="AC108" s="4"/>
    </row>
    <row r="109" spans="1:32" ht="18" customHeight="1" x14ac:dyDescent="0.25">
      <c r="A109" s="4"/>
      <c r="B109" s="4"/>
      <c r="C109" s="4"/>
      <c r="D109" s="4"/>
      <c r="E109" s="4"/>
      <c r="F109" s="4"/>
      <c r="G109" s="4"/>
      <c r="H109" s="4"/>
      <c r="I109" s="4"/>
      <c r="J109" s="4"/>
      <c r="K109" s="4" t="s">
        <v>102</v>
      </c>
      <c r="L109" s="4"/>
      <c r="M109" s="4"/>
      <c r="N109" s="4"/>
      <c r="O109" s="4"/>
      <c r="P109" s="4"/>
      <c r="Q109" s="4"/>
      <c r="R109" s="4"/>
      <c r="S109" s="4"/>
      <c r="T109" s="4"/>
      <c r="U109" s="4"/>
      <c r="V109" s="4"/>
      <c r="W109" s="4"/>
      <c r="X109" s="4"/>
      <c r="Y109" s="4"/>
      <c r="Z109" s="4"/>
      <c r="AA109" s="4"/>
      <c r="AB109" s="4"/>
      <c r="AC109" s="4"/>
    </row>
    <row r="110" spans="1:32" ht="18" customHeight="1" x14ac:dyDescent="0.25">
      <c r="A110" s="4"/>
      <c r="B110" s="4"/>
      <c r="C110" s="4"/>
      <c r="D110" s="4"/>
      <c r="E110" s="4"/>
      <c r="F110" s="4"/>
      <c r="G110" s="4"/>
      <c r="H110" s="4"/>
      <c r="I110" s="4"/>
      <c r="J110" s="4"/>
      <c r="K110" s="4" t="s">
        <v>103</v>
      </c>
      <c r="L110" s="4"/>
      <c r="M110" s="4"/>
      <c r="N110" s="4"/>
      <c r="O110" s="4"/>
      <c r="P110" s="4"/>
      <c r="Q110" s="4"/>
      <c r="R110" s="4"/>
      <c r="S110" s="4"/>
      <c r="T110" s="4"/>
      <c r="U110" s="4"/>
      <c r="V110" s="4"/>
      <c r="W110" s="4"/>
      <c r="X110" s="94">
        <f>ROUNDUP((T107*1*9)/27,2)</f>
        <v>2.17</v>
      </c>
      <c r="Y110" s="95"/>
      <c r="Z110" s="4" t="s">
        <v>44</v>
      </c>
      <c r="AA110" s="4"/>
      <c r="AB110" s="4"/>
      <c r="AC110" s="4"/>
      <c r="AF110" s="10" t="s">
        <v>216</v>
      </c>
    </row>
    <row r="111" spans="1:32" ht="18" customHeight="1" x14ac:dyDescent="0.25">
      <c r="A111" s="4"/>
      <c r="B111" s="4"/>
      <c r="C111" s="4"/>
      <c r="D111" s="4"/>
      <c r="E111" s="4"/>
      <c r="F111" s="4" t="s">
        <v>85</v>
      </c>
      <c r="G111" s="4"/>
      <c r="H111" s="4"/>
      <c r="I111" s="4"/>
      <c r="K111" s="4" t="s">
        <v>248</v>
      </c>
      <c r="L111" s="4"/>
      <c r="M111" s="4"/>
      <c r="N111" s="4"/>
      <c r="O111" s="4"/>
      <c r="P111" s="4"/>
      <c r="Q111" s="5"/>
      <c r="T111" s="128">
        <f>ROUNDUP((5.5+7.5)/2,2)</f>
        <v>6.5</v>
      </c>
      <c r="U111" s="129"/>
      <c r="V111" s="4" t="s">
        <v>30</v>
      </c>
      <c r="W111" s="4"/>
      <c r="X111" s="4"/>
      <c r="Y111" s="4"/>
      <c r="Z111" s="4"/>
      <c r="AA111" s="4"/>
      <c r="AB111" s="4"/>
      <c r="AC111" s="4"/>
      <c r="AF111" s="10" t="s">
        <v>217</v>
      </c>
    </row>
    <row r="112" spans="1:32" ht="18" customHeight="1" x14ac:dyDescent="0.25">
      <c r="A112" s="4"/>
      <c r="B112" s="4"/>
      <c r="C112" s="4"/>
      <c r="D112" s="4"/>
      <c r="E112" s="4"/>
      <c r="F112" s="4"/>
      <c r="G112" s="4"/>
      <c r="H112" s="4"/>
      <c r="I112" s="4"/>
      <c r="J112" s="4"/>
      <c r="K112" s="4" t="s">
        <v>16</v>
      </c>
      <c r="L112" s="4"/>
      <c r="M112" s="4"/>
      <c r="N112" s="4"/>
      <c r="O112" s="4"/>
      <c r="P112" s="4"/>
      <c r="Q112" s="4"/>
      <c r="R112" s="4"/>
      <c r="U112" s="4"/>
      <c r="V112" s="4"/>
      <c r="W112" s="4"/>
      <c r="X112" s="4"/>
      <c r="Y112" s="4"/>
      <c r="Z112" s="4"/>
      <c r="AA112" s="4"/>
      <c r="AB112" s="4"/>
      <c r="AC112" s="4"/>
    </row>
    <row r="113" spans="1:33" ht="18" customHeight="1" x14ac:dyDescent="0.25">
      <c r="A113" s="4"/>
      <c r="B113" s="4"/>
      <c r="C113" s="4"/>
      <c r="D113" s="4"/>
      <c r="E113" s="4"/>
      <c r="F113" s="4"/>
      <c r="G113" s="4"/>
      <c r="H113" s="4"/>
      <c r="I113" s="4"/>
      <c r="J113" s="4"/>
      <c r="K113" s="4" t="s">
        <v>102</v>
      </c>
      <c r="L113" s="4"/>
      <c r="M113" s="4"/>
      <c r="N113" s="4"/>
      <c r="O113" s="4"/>
      <c r="P113" s="4"/>
      <c r="Q113" s="4"/>
      <c r="R113" s="4"/>
      <c r="S113" s="4"/>
      <c r="T113" s="4"/>
      <c r="U113" s="4"/>
      <c r="V113" s="4"/>
      <c r="W113" s="4"/>
      <c r="X113" s="4"/>
      <c r="Y113" s="4"/>
      <c r="Z113" s="4"/>
      <c r="AA113" s="4"/>
      <c r="AB113" s="4"/>
      <c r="AC113" s="4"/>
      <c r="AF113" s="49" t="s">
        <v>218</v>
      </c>
      <c r="AG113" s="49"/>
    </row>
    <row r="114" spans="1:33" ht="18" customHeight="1" x14ac:dyDescent="0.25">
      <c r="A114" s="4"/>
      <c r="B114" s="4"/>
      <c r="C114" s="4"/>
      <c r="D114" s="4"/>
      <c r="E114" s="4"/>
      <c r="F114" s="4"/>
      <c r="G114" s="4"/>
      <c r="H114" s="4"/>
      <c r="I114" s="4"/>
      <c r="J114" s="4"/>
      <c r="K114" s="4" t="s">
        <v>103</v>
      </c>
      <c r="L114" s="4"/>
      <c r="M114" s="4"/>
      <c r="N114" s="4"/>
      <c r="O114" s="4"/>
      <c r="P114" s="4"/>
      <c r="Q114" s="4"/>
      <c r="R114" s="4"/>
      <c r="S114" s="4"/>
      <c r="T114" s="4"/>
      <c r="U114" s="4"/>
      <c r="V114" s="4"/>
      <c r="W114" s="4"/>
      <c r="X114" s="94">
        <f>ROUNDUP((T111*1*9)/27,2)</f>
        <v>2.17</v>
      </c>
      <c r="Y114" s="95"/>
      <c r="Z114" s="4" t="s">
        <v>44</v>
      </c>
      <c r="AA114" s="4"/>
      <c r="AB114" s="4"/>
      <c r="AC114" s="4"/>
      <c r="AF114" s="49"/>
      <c r="AG114" s="49" t="s">
        <v>219</v>
      </c>
    </row>
    <row r="115" spans="1:33" ht="18" customHeight="1" x14ac:dyDescent="0.25">
      <c r="A115" s="4" t="s">
        <v>18</v>
      </c>
      <c r="C115" s="4"/>
      <c r="D115" s="4"/>
      <c r="E115" s="4"/>
      <c r="F115" s="4" t="s">
        <v>38</v>
      </c>
      <c r="G115" s="4"/>
      <c r="H115" s="4"/>
      <c r="I115" s="4"/>
      <c r="K115" s="4" t="s">
        <v>248</v>
      </c>
      <c r="L115" s="4"/>
      <c r="M115" s="4"/>
      <c r="N115" s="4"/>
      <c r="O115" s="4"/>
      <c r="P115" s="4"/>
      <c r="Q115" s="5"/>
      <c r="T115" s="128">
        <f>ROUNDUP((5.5+7.5)/2,2)</f>
        <v>6.5</v>
      </c>
      <c r="U115" s="129"/>
      <c r="V115" s="4" t="s">
        <v>30</v>
      </c>
      <c r="W115" s="4"/>
      <c r="X115" s="4"/>
      <c r="Y115" s="4"/>
      <c r="Z115" s="4"/>
      <c r="AA115" s="4"/>
      <c r="AB115" s="4"/>
      <c r="AC115" s="4"/>
    </row>
    <row r="116" spans="1:33" ht="18" customHeight="1" x14ac:dyDescent="0.25">
      <c r="A116" s="4"/>
      <c r="B116" s="4"/>
      <c r="C116" s="4"/>
      <c r="D116" s="4"/>
      <c r="E116" s="4"/>
      <c r="F116" s="4"/>
      <c r="G116" s="4"/>
      <c r="H116" s="4"/>
      <c r="I116" s="4"/>
      <c r="J116" s="4"/>
      <c r="K116" s="4" t="s">
        <v>16</v>
      </c>
      <c r="L116" s="4"/>
      <c r="M116" s="4"/>
      <c r="N116" s="4"/>
      <c r="O116" s="4"/>
      <c r="P116" s="4"/>
      <c r="Q116" s="4"/>
      <c r="R116" s="4"/>
      <c r="U116" s="4"/>
      <c r="V116" s="4"/>
      <c r="W116" s="4"/>
      <c r="X116" s="4"/>
      <c r="Y116" s="4"/>
      <c r="Z116" s="4"/>
      <c r="AA116" s="4"/>
      <c r="AB116" s="4"/>
      <c r="AC116" s="4"/>
    </row>
    <row r="117" spans="1:33" ht="18" customHeight="1" x14ac:dyDescent="0.25">
      <c r="A117" s="4"/>
      <c r="B117" s="4"/>
      <c r="C117" s="4"/>
      <c r="D117" s="4"/>
      <c r="E117" s="4"/>
      <c r="F117" s="4"/>
      <c r="G117" s="4"/>
      <c r="H117" s="4"/>
      <c r="I117" s="4"/>
      <c r="J117" s="4"/>
      <c r="K117" s="4" t="s">
        <v>102</v>
      </c>
      <c r="L117" s="4"/>
      <c r="M117" s="4"/>
      <c r="N117" s="4"/>
      <c r="O117" s="4"/>
      <c r="P117" s="4"/>
      <c r="Q117" s="4"/>
      <c r="R117" s="4"/>
      <c r="S117" s="4"/>
      <c r="T117" s="4"/>
      <c r="U117" s="4"/>
      <c r="V117" s="4"/>
      <c r="W117" s="4"/>
      <c r="X117" s="4"/>
      <c r="Y117" s="4"/>
      <c r="Z117" s="4"/>
      <c r="AA117" s="4"/>
      <c r="AB117" s="4"/>
      <c r="AC117" s="4"/>
    </row>
    <row r="118" spans="1:33" ht="18" customHeight="1" x14ac:dyDescent="0.25">
      <c r="A118" s="4"/>
      <c r="B118" s="4"/>
      <c r="C118" s="4"/>
      <c r="D118" s="4"/>
      <c r="E118" s="4"/>
      <c r="F118" s="4"/>
      <c r="G118" s="4"/>
      <c r="H118" s="4"/>
      <c r="I118" s="4"/>
      <c r="J118" s="4"/>
      <c r="K118" s="4" t="s">
        <v>103</v>
      </c>
      <c r="L118" s="4"/>
      <c r="M118" s="4"/>
      <c r="N118" s="4"/>
      <c r="O118" s="4"/>
      <c r="P118" s="4"/>
      <c r="Q118" s="4"/>
      <c r="R118" s="4"/>
      <c r="S118" s="4"/>
      <c r="T118" s="4"/>
      <c r="U118" s="4"/>
      <c r="V118" s="4"/>
      <c r="W118" s="4"/>
      <c r="X118" s="94">
        <f>ROUNDUP((T115*1*9)/27,2)</f>
        <v>2.17</v>
      </c>
      <c r="Y118" s="95"/>
      <c r="Z118" s="4" t="s">
        <v>44</v>
      </c>
      <c r="AA118" s="4"/>
      <c r="AB118" s="4"/>
      <c r="AC118" s="4"/>
    </row>
    <row r="119" spans="1:33" ht="18" customHeight="1" x14ac:dyDescent="0.25">
      <c r="A119" s="4"/>
      <c r="B119" s="4"/>
      <c r="C119" s="4"/>
      <c r="D119" s="4"/>
      <c r="E119" s="4"/>
      <c r="F119" s="4" t="s">
        <v>85</v>
      </c>
      <c r="G119" s="4"/>
      <c r="H119" s="4"/>
      <c r="I119" s="4"/>
      <c r="K119" s="4" t="s">
        <v>248</v>
      </c>
      <c r="L119" s="4"/>
      <c r="M119" s="4"/>
      <c r="N119" s="4"/>
      <c r="O119" s="4"/>
      <c r="P119" s="4"/>
      <c r="Q119" s="5"/>
      <c r="T119" s="128">
        <f>ROUNDUP((5.5+7.5)/2,2)</f>
        <v>6.5</v>
      </c>
      <c r="U119" s="129"/>
      <c r="V119" s="4" t="s">
        <v>30</v>
      </c>
      <c r="W119" s="4"/>
      <c r="X119" s="4"/>
      <c r="Y119" s="4"/>
      <c r="Z119" s="4"/>
      <c r="AA119" s="4"/>
      <c r="AB119" s="4"/>
      <c r="AC119" s="4"/>
    </row>
    <row r="120" spans="1:33" ht="18" customHeight="1" x14ac:dyDescent="0.25">
      <c r="A120" s="4"/>
      <c r="B120" s="4"/>
      <c r="C120" s="4"/>
      <c r="D120" s="4"/>
      <c r="E120" s="4"/>
      <c r="F120" s="4"/>
      <c r="G120" s="4"/>
      <c r="H120" s="4"/>
      <c r="I120" s="4"/>
      <c r="J120" s="4"/>
      <c r="K120" s="4" t="s">
        <v>16</v>
      </c>
      <c r="L120" s="4"/>
      <c r="M120" s="4"/>
      <c r="N120" s="4"/>
      <c r="O120" s="4"/>
      <c r="P120" s="4"/>
      <c r="Q120" s="4"/>
      <c r="R120" s="4"/>
      <c r="U120" s="4"/>
      <c r="V120" s="4"/>
      <c r="W120" s="4"/>
      <c r="X120" s="4"/>
      <c r="Y120" s="4"/>
      <c r="Z120" s="4"/>
      <c r="AA120" s="4"/>
      <c r="AB120" s="4"/>
      <c r="AC120" s="4"/>
    </row>
    <row r="121" spans="1:33" ht="18" customHeight="1" x14ac:dyDescent="0.25">
      <c r="A121" s="4"/>
      <c r="B121" s="4"/>
      <c r="C121" s="4"/>
      <c r="D121" s="4"/>
      <c r="E121" s="4"/>
      <c r="F121" s="4"/>
      <c r="G121" s="4"/>
      <c r="H121" s="4"/>
      <c r="I121" s="4"/>
      <c r="J121" s="4"/>
      <c r="K121" s="4" t="s">
        <v>102</v>
      </c>
      <c r="L121" s="4"/>
      <c r="M121" s="4"/>
      <c r="N121" s="4"/>
      <c r="O121" s="4"/>
      <c r="P121" s="4"/>
      <c r="Q121" s="4"/>
      <c r="R121" s="4"/>
      <c r="S121" s="4"/>
      <c r="T121" s="4"/>
      <c r="U121" s="4"/>
      <c r="V121" s="4"/>
      <c r="W121" s="4"/>
      <c r="X121" s="4"/>
      <c r="Y121" s="4"/>
      <c r="Z121" s="4"/>
      <c r="AA121" s="4"/>
      <c r="AB121" s="4"/>
      <c r="AC121" s="4"/>
    </row>
    <row r="122" spans="1:33" ht="18" customHeight="1" x14ac:dyDescent="0.25">
      <c r="A122" s="4"/>
      <c r="B122" s="4"/>
      <c r="C122" s="4"/>
      <c r="D122" s="4"/>
      <c r="E122" s="4"/>
      <c r="F122" s="4"/>
      <c r="G122" s="4"/>
      <c r="H122" s="4"/>
      <c r="I122" s="4"/>
      <c r="J122" s="4"/>
      <c r="K122" s="4" t="s">
        <v>103</v>
      </c>
      <c r="L122" s="4"/>
      <c r="M122" s="4"/>
      <c r="N122" s="4"/>
      <c r="O122" s="4"/>
      <c r="P122" s="4"/>
      <c r="Q122" s="4"/>
      <c r="R122" s="4"/>
      <c r="S122" s="4"/>
      <c r="T122" s="4"/>
      <c r="U122" s="4"/>
      <c r="V122" s="4"/>
      <c r="W122" s="4"/>
      <c r="X122" s="90">
        <f>ROUNDUP((T119*1*9)/27,2)</f>
        <v>2.17</v>
      </c>
      <c r="Y122" s="91"/>
      <c r="Z122" s="6" t="s">
        <v>44</v>
      </c>
      <c r="AA122" s="4"/>
      <c r="AB122" s="4"/>
      <c r="AC122" s="4"/>
    </row>
    <row r="123" spans="1:33" ht="18" customHeight="1" x14ac:dyDescent="0.25">
      <c r="A123" s="4"/>
      <c r="B123" s="4"/>
      <c r="C123" s="4"/>
      <c r="D123" s="4"/>
      <c r="E123" s="4"/>
      <c r="F123" s="4"/>
      <c r="I123" s="4"/>
      <c r="J123" s="4"/>
      <c r="K123" s="4"/>
      <c r="L123" s="4"/>
      <c r="M123" s="4"/>
      <c r="N123" s="4"/>
      <c r="O123" s="4"/>
      <c r="P123" s="4"/>
      <c r="Q123" s="4"/>
      <c r="R123" s="4"/>
      <c r="S123" s="4"/>
      <c r="T123" s="4" t="s">
        <v>15</v>
      </c>
      <c r="U123" s="4"/>
      <c r="V123" s="4"/>
      <c r="W123" s="9"/>
      <c r="X123" s="130">
        <f>ROUNDUP(X114+X110+X122+X118,0)</f>
        <v>9</v>
      </c>
      <c r="Y123" s="131"/>
      <c r="Z123" s="9" t="s">
        <v>44</v>
      </c>
      <c r="AA123" s="7"/>
      <c r="AB123" s="4"/>
      <c r="AC123" s="4"/>
    </row>
    <row r="124" spans="1:33" ht="18" customHeight="1" x14ac:dyDescent="0.25">
      <c r="A124" s="4"/>
      <c r="B124" s="4"/>
      <c r="C124" s="4"/>
      <c r="D124" s="4"/>
      <c r="E124" s="4"/>
      <c r="H124" s="4"/>
      <c r="L124" s="4"/>
      <c r="M124" s="4"/>
      <c r="N124" s="4"/>
      <c r="P124" s="4"/>
      <c r="Q124" s="4"/>
      <c r="R124" s="4"/>
      <c r="S124" s="4"/>
      <c r="W124" s="33" t="str">
        <f>"Add "&amp;T176&amp;" CY for Class QC1 Concrete, Headwall. See Calcs on Sheet 4. =&gt;"</f>
        <v>Add 2 CY for Class QC1 Concrete, Headwall. See Calcs on Sheet 4. =&gt;</v>
      </c>
      <c r="X124" s="94">
        <f>T176</f>
        <v>2</v>
      </c>
      <c r="Y124" s="95"/>
      <c r="Z124" s="4" t="s">
        <v>44</v>
      </c>
      <c r="AA124" s="4"/>
      <c r="AB124" s="4"/>
      <c r="AC124" s="4"/>
    </row>
    <row r="125" spans="1:33" ht="18" customHeight="1" x14ac:dyDescent="0.25">
      <c r="A125" s="4"/>
      <c r="B125" s="4"/>
      <c r="C125" s="4"/>
      <c r="D125" s="4"/>
      <c r="E125" s="4"/>
      <c r="F125" s="4"/>
      <c r="G125" s="4"/>
      <c r="H125" s="4"/>
      <c r="I125" s="4"/>
      <c r="J125" s="4"/>
      <c r="K125" s="4"/>
      <c r="L125" s="4"/>
      <c r="M125" s="4"/>
      <c r="N125" s="4"/>
      <c r="O125" s="4"/>
      <c r="P125" s="4"/>
      <c r="Q125" s="4"/>
      <c r="R125" s="4"/>
      <c r="S125" s="4"/>
      <c r="T125" s="3" t="s">
        <v>96</v>
      </c>
      <c r="U125" s="3"/>
      <c r="V125" s="3"/>
      <c r="W125" s="7"/>
      <c r="X125" s="132">
        <f>X123+X124</f>
        <v>11</v>
      </c>
      <c r="Y125" s="133"/>
      <c r="Z125" s="7" t="s">
        <v>44</v>
      </c>
      <c r="AA125" s="4"/>
      <c r="AB125" s="4"/>
      <c r="AC125" s="4"/>
    </row>
    <row r="126" spans="1:33" ht="18"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row>
    <row r="127" spans="1:33" ht="18" customHeight="1" x14ac:dyDescent="0.25">
      <c r="A127" s="3" t="s">
        <v>57</v>
      </c>
      <c r="B127" s="4"/>
      <c r="C127" s="4"/>
      <c r="D127" s="4"/>
      <c r="E127" s="4"/>
      <c r="F127" s="4"/>
      <c r="G127" s="4"/>
      <c r="H127" s="4"/>
      <c r="I127" s="4"/>
      <c r="J127" s="4"/>
      <c r="K127" s="4"/>
      <c r="L127" s="4"/>
      <c r="M127" s="4"/>
      <c r="N127" s="4"/>
      <c r="O127" s="4"/>
      <c r="P127" s="4"/>
      <c r="Q127" s="7" t="s">
        <v>44</v>
      </c>
      <c r="R127" s="4"/>
      <c r="S127" s="4"/>
      <c r="T127" s="4"/>
      <c r="U127" s="4"/>
      <c r="V127" s="4"/>
      <c r="W127" s="4"/>
      <c r="X127" s="4"/>
      <c r="Y127" s="4"/>
      <c r="Z127" s="4"/>
      <c r="AA127" s="4"/>
      <c r="AB127" s="4"/>
      <c r="AC127" s="4"/>
    </row>
    <row r="128" spans="1:33" ht="18" customHeight="1" x14ac:dyDescent="0.25">
      <c r="A128" s="4"/>
      <c r="B128" s="4" t="s">
        <v>17</v>
      </c>
      <c r="C128" s="4"/>
      <c r="D128" s="4"/>
      <c r="E128" s="4"/>
      <c r="F128" s="4"/>
      <c r="G128" s="4" t="s">
        <v>19</v>
      </c>
      <c r="H128" s="4"/>
      <c r="I128" s="4"/>
      <c r="J128" s="4"/>
      <c r="K128" s="4" t="s">
        <v>251</v>
      </c>
      <c r="L128" s="4"/>
      <c r="M128" s="4"/>
      <c r="N128" s="4"/>
      <c r="O128" s="4"/>
      <c r="P128" s="4"/>
      <c r="Q128" s="4"/>
      <c r="R128" s="4"/>
      <c r="S128" s="5"/>
      <c r="U128" s="126">
        <f>ROUNDUP((26.09+34.26)/2,2)</f>
        <v>30.180000000000003</v>
      </c>
      <c r="V128" s="127"/>
      <c r="W128" s="4" t="s">
        <v>30</v>
      </c>
      <c r="X128" s="4"/>
      <c r="Y128" s="4"/>
      <c r="Z128" s="4"/>
      <c r="AA128" s="4"/>
      <c r="AB128" s="4"/>
      <c r="AC128" s="4"/>
    </row>
    <row r="129" spans="1:32" ht="18" customHeight="1" x14ac:dyDescent="0.25">
      <c r="A129" s="4"/>
      <c r="B129" s="4"/>
      <c r="C129" s="4"/>
      <c r="D129" s="4"/>
      <c r="E129" s="4"/>
      <c r="F129" s="4"/>
      <c r="G129" s="4"/>
      <c r="H129" s="4"/>
      <c r="I129" s="4"/>
      <c r="J129" s="4"/>
      <c r="K129" s="4" t="s">
        <v>47</v>
      </c>
      <c r="L129" s="4"/>
      <c r="M129" s="4"/>
      <c r="N129" s="4"/>
      <c r="O129" s="4"/>
      <c r="P129" s="4"/>
      <c r="Q129" s="4"/>
      <c r="R129" s="4"/>
      <c r="S129" s="4"/>
      <c r="V129" s="4"/>
      <c r="W129" s="4"/>
      <c r="X129" s="4"/>
      <c r="Y129" s="4"/>
      <c r="Z129" s="4"/>
      <c r="AA129" s="4"/>
      <c r="AB129" s="4"/>
      <c r="AC129" s="4"/>
    </row>
    <row r="130" spans="1:32" ht="18" customHeight="1" x14ac:dyDescent="0.25">
      <c r="A130" s="4"/>
      <c r="B130" s="4"/>
      <c r="C130" s="4"/>
      <c r="D130" s="4"/>
      <c r="E130" s="4"/>
      <c r="F130" s="4"/>
      <c r="G130" s="4"/>
      <c r="H130" s="4"/>
      <c r="I130" s="4"/>
      <c r="J130" s="4"/>
      <c r="K130" s="4" t="s">
        <v>20</v>
      </c>
      <c r="L130" s="4"/>
      <c r="M130" s="4"/>
      <c r="N130" s="4"/>
      <c r="O130" s="4"/>
      <c r="P130" s="4"/>
      <c r="Q130" s="4"/>
      <c r="R130" s="4"/>
      <c r="S130" s="4"/>
      <c r="T130" s="4"/>
      <c r="U130" s="4"/>
      <c r="V130" s="4"/>
      <c r="W130" s="4"/>
      <c r="X130" s="4"/>
      <c r="Y130" s="4"/>
      <c r="Z130" s="4"/>
      <c r="AA130" s="4"/>
      <c r="AB130" s="4"/>
      <c r="AC130" s="4"/>
    </row>
    <row r="131" spans="1:32" ht="18" customHeight="1" x14ac:dyDescent="0.25">
      <c r="A131" s="4"/>
      <c r="B131" s="4"/>
      <c r="C131" s="4"/>
      <c r="D131" s="4"/>
      <c r="E131" s="4"/>
      <c r="F131" s="4"/>
      <c r="G131" s="4"/>
      <c r="H131" s="4"/>
      <c r="I131" s="4"/>
      <c r="J131" s="4"/>
      <c r="K131" s="4" t="s">
        <v>252</v>
      </c>
      <c r="L131" s="4"/>
      <c r="M131" s="4"/>
      <c r="N131" s="4"/>
      <c r="O131" s="4"/>
      <c r="P131" s="4"/>
      <c r="Q131" s="4"/>
      <c r="R131" s="4"/>
      <c r="S131" s="4"/>
      <c r="T131" s="4"/>
      <c r="U131" s="4"/>
      <c r="V131" s="4"/>
      <c r="W131" s="4"/>
      <c r="X131" s="94">
        <f>ROUNDUP((30.18*5*1.5)/27,2)</f>
        <v>8.39</v>
      </c>
      <c r="Y131" s="95"/>
      <c r="Z131" s="4" t="s">
        <v>44</v>
      </c>
      <c r="AA131" s="4"/>
      <c r="AB131" s="4"/>
      <c r="AC131" s="4"/>
    </row>
    <row r="132" spans="1:32" ht="18"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row>
    <row r="133" spans="1:32" ht="18" customHeight="1" x14ac:dyDescent="0.25">
      <c r="A133" s="4"/>
      <c r="B133" s="4"/>
      <c r="C133" s="4"/>
      <c r="D133" s="4"/>
      <c r="E133" s="4"/>
      <c r="F133" s="4"/>
      <c r="G133" s="4" t="s">
        <v>21</v>
      </c>
      <c r="H133" s="4"/>
      <c r="I133" s="4"/>
      <c r="J133" s="4"/>
      <c r="K133" s="4" t="s">
        <v>104</v>
      </c>
      <c r="L133" s="4"/>
      <c r="M133" s="4"/>
      <c r="N133" s="4"/>
      <c r="O133" s="4"/>
      <c r="P133" s="4"/>
      <c r="Q133" s="4"/>
      <c r="R133" s="4"/>
      <c r="S133" s="4"/>
      <c r="T133" s="4"/>
      <c r="U133" s="4"/>
      <c r="V133" s="4"/>
      <c r="W133" s="4"/>
      <c r="X133" s="4"/>
      <c r="Y133" s="4"/>
      <c r="Z133" s="4"/>
      <c r="AA133" s="4"/>
      <c r="AB133" s="4"/>
      <c r="AC133" s="4"/>
    </row>
    <row r="134" spans="1:32" ht="18" customHeight="1" x14ac:dyDescent="0.25">
      <c r="A134" s="4"/>
      <c r="B134" s="4"/>
      <c r="C134" s="4"/>
      <c r="D134" s="4"/>
      <c r="E134" s="4"/>
      <c r="F134" s="4"/>
      <c r="G134" s="4"/>
      <c r="H134" s="4"/>
      <c r="I134" s="4"/>
      <c r="J134" s="4"/>
      <c r="K134" s="4" t="s">
        <v>249</v>
      </c>
      <c r="L134" s="4"/>
      <c r="M134" s="4"/>
      <c r="N134" s="4"/>
      <c r="O134" s="4"/>
      <c r="P134" s="4"/>
      <c r="Q134" s="4"/>
      <c r="R134" s="4"/>
      <c r="S134" s="4"/>
      <c r="T134" s="4"/>
      <c r="U134" s="4"/>
      <c r="V134" s="4"/>
      <c r="W134" s="4"/>
      <c r="X134" s="4"/>
      <c r="Y134" s="4"/>
      <c r="Z134" s="4"/>
      <c r="AA134" s="4"/>
      <c r="AB134" s="4"/>
      <c r="AC134" s="4"/>
    </row>
    <row r="135" spans="1:32" ht="18" customHeight="1" x14ac:dyDescent="0.25">
      <c r="A135" s="4"/>
      <c r="B135" s="4"/>
      <c r="C135" s="4"/>
      <c r="D135" s="4"/>
      <c r="E135" s="4"/>
      <c r="F135" s="4"/>
      <c r="G135" s="4"/>
      <c r="H135" s="4"/>
      <c r="I135" s="4"/>
      <c r="J135" s="4"/>
      <c r="K135" s="4" t="s">
        <v>105</v>
      </c>
      <c r="L135" s="4"/>
      <c r="M135" s="4"/>
      <c r="N135" s="4"/>
      <c r="O135" s="4"/>
      <c r="P135" s="4"/>
      <c r="Q135" s="4"/>
      <c r="R135" s="4"/>
      <c r="S135" s="4"/>
      <c r="T135" s="4"/>
      <c r="U135" s="4"/>
      <c r="V135" s="4"/>
      <c r="W135" s="4"/>
      <c r="X135" s="4"/>
      <c r="Y135" s="4"/>
      <c r="Z135" s="4"/>
      <c r="AA135" s="4"/>
      <c r="AB135" s="4"/>
      <c r="AC135" s="4"/>
    </row>
    <row r="136" spans="1:32" ht="18" customHeight="1" x14ac:dyDescent="0.25">
      <c r="A136" s="4"/>
      <c r="B136" s="4"/>
      <c r="C136" s="4"/>
      <c r="D136" s="4"/>
      <c r="E136" s="4"/>
      <c r="F136" s="4"/>
      <c r="G136" s="4"/>
      <c r="H136" s="4"/>
      <c r="I136" s="4"/>
      <c r="J136" s="4"/>
      <c r="K136" s="4" t="s">
        <v>250</v>
      </c>
      <c r="L136" s="4"/>
      <c r="M136" s="4"/>
      <c r="N136" s="4"/>
      <c r="O136" s="4"/>
      <c r="P136" s="4"/>
      <c r="Q136" s="4"/>
      <c r="R136" s="4"/>
      <c r="S136" s="4"/>
      <c r="T136" s="4"/>
      <c r="U136" s="4"/>
      <c r="V136" s="4"/>
      <c r="W136" s="4"/>
      <c r="X136" s="94">
        <f>ROUNDUP((9.25*1.5*0.75)/27,2)</f>
        <v>0.39</v>
      </c>
      <c r="Y136" s="95"/>
      <c r="Z136" s="4" t="s">
        <v>44</v>
      </c>
      <c r="AA136" s="4"/>
      <c r="AB136" s="4"/>
      <c r="AC136" s="4"/>
    </row>
    <row r="137" spans="1:32" ht="18"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row>
    <row r="138" spans="1:32" ht="18" customHeight="1" x14ac:dyDescent="0.25">
      <c r="A138" s="4"/>
      <c r="B138" s="4"/>
      <c r="C138" s="4"/>
      <c r="D138" s="4"/>
      <c r="E138" s="4"/>
      <c r="F138" s="4"/>
      <c r="G138" s="4" t="s">
        <v>22</v>
      </c>
      <c r="H138" s="4"/>
      <c r="I138" s="4"/>
      <c r="J138" s="4"/>
      <c r="K138" s="4" t="s">
        <v>253</v>
      </c>
      <c r="L138" s="4"/>
      <c r="M138" s="4"/>
      <c r="N138" s="4"/>
      <c r="O138" s="4"/>
      <c r="P138" s="4"/>
      <c r="Q138" s="4"/>
      <c r="R138" s="4"/>
      <c r="S138" s="5"/>
      <c r="U138" s="126">
        <f>ROUNDUP((26.09+28.5)/2,2)</f>
        <v>27.3</v>
      </c>
      <c r="V138" s="127"/>
      <c r="W138" s="4" t="s">
        <v>30</v>
      </c>
      <c r="X138" s="4"/>
      <c r="Y138" s="4"/>
      <c r="Z138" s="4"/>
      <c r="AA138" s="4"/>
      <c r="AB138" s="4"/>
      <c r="AC138" s="4"/>
    </row>
    <row r="139" spans="1:32" ht="18" customHeight="1" x14ac:dyDescent="0.25">
      <c r="A139" s="4"/>
      <c r="B139" s="4"/>
      <c r="C139" s="4"/>
      <c r="D139" s="4"/>
      <c r="E139" s="4"/>
      <c r="F139" s="4"/>
      <c r="G139" s="4"/>
      <c r="H139" s="4"/>
      <c r="I139" s="4"/>
      <c r="J139" s="4"/>
      <c r="K139" s="4" t="s">
        <v>23</v>
      </c>
      <c r="L139" s="4"/>
      <c r="M139" s="4"/>
      <c r="N139" s="4"/>
      <c r="O139" s="4"/>
      <c r="P139" s="4"/>
      <c r="Q139" s="4"/>
      <c r="R139" s="4"/>
      <c r="S139" s="4"/>
      <c r="T139" s="4"/>
      <c r="U139" s="4"/>
      <c r="V139" s="4"/>
      <c r="W139" s="4"/>
      <c r="X139" s="4"/>
      <c r="Y139" s="4"/>
      <c r="Z139" s="4"/>
      <c r="AA139" s="4"/>
      <c r="AB139" s="4"/>
      <c r="AC139" s="4"/>
      <c r="AF139" s="25"/>
    </row>
    <row r="140" spans="1:32" ht="18" customHeight="1" x14ac:dyDescent="0.25">
      <c r="A140" s="4"/>
      <c r="B140" s="4"/>
      <c r="C140" s="4"/>
      <c r="D140" s="4"/>
      <c r="E140" s="4"/>
      <c r="F140" s="4"/>
      <c r="G140" s="4"/>
      <c r="H140" s="4"/>
      <c r="I140" s="4"/>
      <c r="J140" s="4"/>
      <c r="K140" s="4" t="s">
        <v>24</v>
      </c>
      <c r="L140" s="4"/>
      <c r="M140" s="4"/>
      <c r="N140" s="4"/>
      <c r="O140" s="4"/>
      <c r="P140" s="4"/>
      <c r="Q140" s="4"/>
      <c r="R140" s="4"/>
      <c r="S140" s="4"/>
      <c r="T140" s="4"/>
      <c r="U140" s="4"/>
      <c r="V140" s="4"/>
      <c r="W140" s="4"/>
      <c r="X140" s="4"/>
      <c r="Y140" s="4"/>
      <c r="Z140" s="4"/>
      <c r="AA140" s="4"/>
      <c r="AB140" s="4"/>
      <c r="AC140" s="4"/>
    </row>
    <row r="141" spans="1:32" ht="18" customHeight="1" x14ac:dyDescent="0.25">
      <c r="A141" s="4"/>
      <c r="B141" s="4"/>
      <c r="C141" s="4"/>
      <c r="D141" s="4"/>
      <c r="E141" s="4"/>
      <c r="F141" s="4"/>
      <c r="G141" s="4"/>
      <c r="H141" s="4"/>
      <c r="I141" s="4"/>
      <c r="J141" s="4"/>
      <c r="K141" s="4" t="s">
        <v>254</v>
      </c>
      <c r="L141" s="4"/>
      <c r="M141" s="4"/>
      <c r="N141" s="4"/>
      <c r="O141" s="4"/>
      <c r="P141" s="4"/>
      <c r="Q141" s="4"/>
      <c r="R141" s="4"/>
      <c r="S141" s="4"/>
      <c r="T141" s="4"/>
      <c r="U141" s="4"/>
      <c r="V141" s="4"/>
      <c r="W141" s="4"/>
      <c r="X141" s="94">
        <f>ROUNDUP((27.3*1.5*2.5)/27,2)</f>
        <v>3.8</v>
      </c>
      <c r="Y141" s="95"/>
      <c r="Z141" s="4" t="s">
        <v>44</v>
      </c>
      <c r="AA141" s="4"/>
      <c r="AB141" s="4"/>
      <c r="AC141" s="4"/>
    </row>
    <row r="142" spans="1:32" ht="18"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row>
    <row r="143" spans="1:32" ht="18"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row>
    <row r="144" spans="1:32" ht="18"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row>
    <row r="145" spans="1:29" ht="18" customHeight="1" x14ac:dyDescent="0.25">
      <c r="H145" s="100" t="s">
        <v>5</v>
      </c>
      <c r="I145" s="100"/>
      <c r="J145" s="100"/>
      <c r="K145" s="101" t="s">
        <v>97</v>
      </c>
      <c r="L145" s="102"/>
      <c r="M145" s="102"/>
      <c r="N145" s="102"/>
      <c r="O145" s="102"/>
      <c r="P145" s="102"/>
      <c r="Q145" s="102"/>
      <c r="R145" s="102"/>
      <c r="S145" s="102"/>
      <c r="T145" s="102"/>
      <c r="U145" s="102"/>
      <c r="V145" s="100" t="s">
        <v>6</v>
      </c>
      <c r="W145" s="100"/>
      <c r="X145" s="100"/>
      <c r="Y145" s="100"/>
      <c r="Z145" s="86" t="s">
        <v>41</v>
      </c>
      <c r="AA145" s="87"/>
      <c r="AB145" s="87"/>
      <c r="AC145" s="87"/>
    </row>
    <row r="146" spans="1:29" ht="18" customHeight="1" x14ac:dyDescent="0.25">
      <c r="H146" s="1"/>
      <c r="I146" s="1"/>
      <c r="J146" s="2"/>
      <c r="K146" s="88" t="s">
        <v>98</v>
      </c>
      <c r="L146" s="88"/>
      <c r="M146" s="88"/>
      <c r="N146" s="88"/>
      <c r="O146" s="88"/>
      <c r="P146" s="88"/>
      <c r="Q146" s="88"/>
      <c r="R146" s="88"/>
      <c r="S146" s="89"/>
      <c r="T146" s="89"/>
      <c r="U146" s="89"/>
      <c r="V146" s="81" t="s">
        <v>7</v>
      </c>
      <c r="W146" s="81"/>
      <c r="X146" s="29">
        <v>4</v>
      </c>
      <c r="Y146" s="30" t="s">
        <v>8</v>
      </c>
      <c r="Z146" s="28">
        <v>6</v>
      </c>
      <c r="AA146" s="1"/>
      <c r="AB146" s="1"/>
      <c r="AC146" s="1"/>
    </row>
    <row r="147" spans="1:29" ht="18" customHeight="1" x14ac:dyDescent="0.25">
      <c r="H147" s="81" t="s">
        <v>9</v>
      </c>
      <c r="I147" s="81"/>
      <c r="J147" s="81"/>
      <c r="K147" s="82" t="s">
        <v>83</v>
      </c>
      <c r="L147" s="83"/>
      <c r="M147" s="84" t="s">
        <v>10</v>
      </c>
      <c r="N147" s="84"/>
      <c r="O147" s="85">
        <v>44777</v>
      </c>
      <c r="P147" s="85"/>
      <c r="Q147" s="85"/>
      <c r="R147" s="1"/>
      <c r="S147" s="84" t="s">
        <v>11</v>
      </c>
      <c r="T147" s="84"/>
      <c r="U147" s="84"/>
      <c r="V147" s="86" t="s">
        <v>247</v>
      </c>
      <c r="W147" s="87"/>
      <c r="X147" s="81" t="s">
        <v>10</v>
      </c>
      <c r="Y147" s="81"/>
      <c r="Z147" s="79">
        <v>45062</v>
      </c>
      <c r="AA147" s="79"/>
      <c r="AB147" s="79"/>
      <c r="AC147" s="1"/>
    </row>
    <row r="148" spans="1:29" ht="18" customHeight="1" x14ac:dyDescent="0.25">
      <c r="H148" s="80" t="s">
        <v>82</v>
      </c>
      <c r="I148" s="81"/>
      <c r="J148" s="81"/>
      <c r="K148" s="82" t="s">
        <v>83</v>
      </c>
      <c r="L148" s="83"/>
      <c r="M148" s="84" t="s">
        <v>10</v>
      </c>
      <c r="N148" s="84"/>
      <c r="O148" s="85">
        <v>45058</v>
      </c>
      <c r="P148" s="85"/>
      <c r="Q148" s="85"/>
      <c r="R148" s="1"/>
      <c r="S148" s="81"/>
      <c r="T148" s="81"/>
      <c r="U148" s="81"/>
    </row>
    <row r="149" spans="1:29" ht="18" customHeight="1" x14ac:dyDescent="0.25">
      <c r="A149" s="4" t="s">
        <v>228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row>
    <row r="150" spans="1:29" ht="18" customHeight="1" x14ac:dyDescent="0.25">
      <c r="A150" s="4"/>
      <c r="B150" s="4" t="s">
        <v>18</v>
      </c>
      <c r="C150" s="4"/>
      <c r="D150" s="4"/>
      <c r="E150" s="4"/>
      <c r="F150" s="4"/>
      <c r="G150" s="4" t="s">
        <v>19</v>
      </c>
      <c r="H150" s="4"/>
      <c r="I150" s="4"/>
      <c r="J150" s="4"/>
      <c r="K150" s="4" t="s">
        <v>251</v>
      </c>
      <c r="L150" s="4"/>
      <c r="M150" s="4"/>
      <c r="N150" s="4"/>
      <c r="O150" s="4"/>
      <c r="P150" s="4"/>
      <c r="Q150" s="4"/>
      <c r="R150" s="4"/>
      <c r="S150" s="5"/>
      <c r="U150" s="126">
        <f>ROUNDUP((26.09+34.26)/2,2)</f>
        <v>30.180000000000003</v>
      </c>
      <c r="V150" s="127"/>
      <c r="W150" s="4" t="s">
        <v>30</v>
      </c>
      <c r="X150" s="4"/>
      <c r="Y150" s="4"/>
      <c r="Z150" s="4"/>
      <c r="AA150" s="4"/>
      <c r="AB150" s="4"/>
      <c r="AC150" s="4"/>
    </row>
    <row r="151" spans="1:29" ht="18" customHeight="1" x14ac:dyDescent="0.25">
      <c r="A151" s="4"/>
      <c r="B151" s="4"/>
      <c r="C151" s="4"/>
      <c r="D151" s="4"/>
      <c r="E151" s="4"/>
      <c r="F151" s="4"/>
      <c r="G151" s="4"/>
      <c r="H151" s="4"/>
      <c r="I151" s="4"/>
      <c r="J151" s="4"/>
      <c r="K151" s="4" t="s">
        <v>47</v>
      </c>
      <c r="L151" s="4"/>
      <c r="M151" s="4"/>
      <c r="N151" s="4"/>
      <c r="O151" s="4"/>
      <c r="P151" s="4"/>
      <c r="Q151" s="4"/>
      <c r="R151" s="4"/>
      <c r="S151" s="4"/>
      <c r="T151" s="4"/>
      <c r="U151" s="4"/>
      <c r="V151" s="4"/>
      <c r="W151" s="4"/>
      <c r="X151" s="4"/>
      <c r="Y151" s="4"/>
      <c r="Z151" s="4"/>
      <c r="AA151" s="4"/>
      <c r="AB151" s="4"/>
      <c r="AC151" s="4"/>
    </row>
    <row r="152" spans="1:29" ht="18" customHeight="1" x14ac:dyDescent="0.25">
      <c r="A152" s="4"/>
      <c r="B152" s="4"/>
      <c r="C152" s="4"/>
      <c r="D152" s="4"/>
      <c r="E152" s="4"/>
      <c r="F152" s="4"/>
      <c r="G152" s="4"/>
      <c r="H152" s="4"/>
      <c r="I152" s="4"/>
      <c r="J152" s="4"/>
      <c r="K152" s="4" t="s">
        <v>20</v>
      </c>
      <c r="L152" s="4"/>
      <c r="M152" s="4"/>
      <c r="N152" s="4"/>
      <c r="O152" s="4"/>
      <c r="P152" s="4"/>
      <c r="Q152" s="4"/>
      <c r="R152" s="4"/>
      <c r="S152" s="4"/>
      <c r="T152" s="4"/>
      <c r="U152" s="4"/>
      <c r="V152" s="4"/>
      <c r="W152" s="4"/>
      <c r="X152" s="4"/>
      <c r="Y152" s="4"/>
      <c r="Z152" s="4"/>
      <c r="AA152" s="4"/>
      <c r="AB152" s="4"/>
      <c r="AC152" s="4"/>
    </row>
    <row r="153" spans="1:29" ht="18" customHeight="1" x14ac:dyDescent="0.25">
      <c r="A153" s="4"/>
      <c r="B153" s="4"/>
      <c r="C153" s="4"/>
      <c r="D153" s="4"/>
      <c r="E153" s="4"/>
      <c r="F153" s="4"/>
      <c r="G153" s="4"/>
      <c r="H153" s="4"/>
      <c r="I153" s="4"/>
      <c r="J153" s="4"/>
      <c r="K153" s="4" t="s">
        <v>252</v>
      </c>
      <c r="L153" s="4"/>
      <c r="M153" s="4"/>
      <c r="N153" s="4"/>
      <c r="O153" s="4"/>
      <c r="P153" s="4"/>
      <c r="Q153" s="4"/>
      <c r="R153" s="4"/>
      <c r="S153" s="4"/>
      <c r="T153" s="4"/>
      <c r="U153" s="4"/>
      <c r="V153" s="4"/>
      <c r="W153" s="4"/>
      <c r="X153" s="94">
        <f>ROUNDUP((30.18*5*1.5)/27,2)</f>
        <v>8.39</v>
      </c>
      <c r="Y153" s="95"/>
      <c r="Z153" s="4" t="s">
        <v>44</v>
      </c>
      <c r="AA153" s="4"/>
      <c r="AB153" s="4"/>
      <c r="AC153" s="4"/>
    </row>
    <row r="154" spans="1:29" ht="18" customHeight="1" x14ac:dyDescent="0.25">
      <c r="A154" s="4"/>
      <c r="H154" s="66"/>
      <c r="I154" s="30"/>
      <c r="J154" s="30"/>
      <c r="K154" s="4"/>
      <c r="L154" s="4"/>
      <c r="M154" s="4"/>
      <c r="N154" s="4"/>
      <c r="O154" s="4"/>
      <c r="P154" s="4"/>
      <c r="Q154" s="4"/>
      <c r="R154" s="4"/>
      <c r="S154" s="4"/>
      <c r="T154" s="4"/>
      <c r="U154" s="4"/>
      <c r="V154" s="4"/>
      <c r="W154" s="4"/>
      <c r="X154" s="4"/>
      <c r="Y154" s="4"/>
      <c r="Z154" s="4"/>
      <c r="AA154" s="4"/>
      <c r="AB154" s="4"/>
      <c r="AC154" s="4"/>
    </row>
    <row r="155" spans="1:29" ht="18" customHeight="1" x14ac:dyDescent="0.25">
      <c r="A155" s="4"/>
      <c r="B155" s="4"/>
      <c r="C155" s="4"/>
      <c r="D155" s="4"/>
      <c r="E155" s="4"/>
      <c r="F155" s="4"/>
      <c r="G155" s="4" t="s">
        <v>21</v>
      </c>
      <c r="H155" s="4"/>
      <c r="I155" s="4"/>
      <c r="J155" s="4"/>
      <c r="K155" s="4" t="s">
        <v>104</v>
      </c>
      <c r="L155" s="4"/>
      <c r="M155" s="4"/>
      <c r="N155" s="4"/>
      <c r="O155" s="4"/>
      <c r="P155" s="4"/>
      <c r="Q155" s="4"/>
      <c r="R155" s="4"/>
      <c r="S155" s="4"/>
      <c r="T155" s="4"/>
      <c r="U155" s="4"/>
      <c r="V155" s="4"/>
      <c r="W155" s="4"/>
      <c r="X155" s="4"/>
      <c r="Y155" s="4"/>
      <c r="Z155" s="4"/>
      <c r="AA155" s="4"/>
      <c r="AB155" s="4"/>
      <c r="AC155" s="4"/>
    </row>
    <row r="156" spans="1:29" ht="18" customHeight="1" x14ac:dyDescent="0.25">
      <c r="A156" s="4"/>
      <c r="B156" s="4"/>
      <c r="C156" s="4"/>
      <c r="D156" s="4"/>
      <c r="E156" s="4"/>
      <c r="F156" s="4"/>
      <c r="G156" s="4"/>
      <c r="H156" s="4"/>
      <c r="I156" s="4"/>
      <c r="J156" s="4"/>
      <c r="K156" s="4" t="s">
        <v>249</v>
      </c>
      <c r="L156" s="4"/>
      <c r="M156" s="4"/>
      <c r="N156" s="4"/>
      <c r="O156" s="4"/>
      <c r="P156" s="4"/>
      <c r="Q156" s="4"/>
      <c r="R156" s="4"/>
      <c r="S156" s="4"/>
      <c r="T156" s="4"/>
      <c r="U156" s="4"/>
      <c r="V156" s="4"/>
      <c r="W156" s="4"/>
      <c r="X156" s="4"/>
      <c r="Y156" s="4"/>
      <c r="Z156" s="4"/>
      <c r="AA156" s="4"/>
      <c r="AB156" s="4"/>
      <c r="AC156" s="4"/>
    </row>
    <row r="157" spans="1:29" ht="18" customHeight="1" x14ac:dyDescent="0.25">
      <c r="A157" s="4"/>
      <c r="B157" s="4"/>
      <c r="C157" s="4"/>
      <c r="D157" s="4"/>
      <c r="E157" s="4"/>
      <c r="F157" s="4"/>
      <c r="G157" s="4"/>
      <c r="H157" s="4"/>
      <c r="I157" s="4"/>
      <c r="J157" s="4"/>
      <c r="K157" s="4" t="s">
        <v>105</v>
      </c>
      <c r="L157" s="4"/>
      <c r="M157" s="4"/>
      <c r="N157" s="4"/>
      <c r="O157" s="4"/>
      <c r="P157" s="4"/>
      <c r="Q157" s="4"/>
      <c r="R157" s="4"/>
      <c r="S157" s="4"/>
      <c r="T157" s="4"/>
      <c r="U157" s="4"/>
      <c r="V157" s="4"/>
      <c r="W157" s="4"/>
      <c r="X157" s="4"/>
      <c r="Y157" s="4"/>
      <c r="Z157" s="4"/>
      <c r="AA157" s="4"/>
      <c r="AB157" s="4"/>
      <c r="AC157" s="4"/>
    </row>
    <row r="158" spans="1:29" ht="18" customHeight="1" x14ac:dyDescent="0.25">
      <c r="A158" s="4"/>
      <c r="B158" s="4"/>
      <c r="C158" s="4"/>
      <c r="D158" s="4"/>
      <c r="E158" s="4"/>
      <c r="F158" s="4"/>
      <c r="G158" s="4"/>
      <c r="H158" s="4"/>
      <c r="I158" s="4"/>
      <c r="J158" s="4"/>
      <c r="K158" s="4" t="s">
        <v>250</v>
      </c>
      <c r="L158" s="4"/>
      <c r="M158" s="4"/>
      <c r="N158" s="4"/>
      <c r="O158" s="4"/>
      <c r="P158" s="4"/>
      <c r="Q158" s="4"/>
      <c r="R158" s="4"/>
      <c r="S158" s="4"/>
      <c r="T158" s="4"/>
      <c r="U158" s="4"/>
      <c r="V158" s="4"/>
      <c r="W158" s="4"/>
      <c r="X158" s="94">
        <f>ROUNDUP((9.25*1.5*0.75)/27,2)</f>
        <v>0.39</v>
      </c>
      <c r="Y158" s="95"/>
      <c r="Z158" s="4" t="s">
        <v>44</v>
      </c>
      <c r="AA158" s="4"/>
      <c r="AB158" s="4"/>
      <c r="AC158" s="4"/>
    </row>
    <row r="159" spans="1:29" ht="18"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row>
    <row r="160" spans="1:29" ht="18" customHeight="1" x14ac:dyDescent="0.25">
      <c r="A160" s="4"/>
      <c r="B160" s="4"/>
      <c r="C160" s="4"/>
      <c r="D160" s="4"/>
      <c r="E160" s="4"/>
      <c r="F160" s="4"/>
      <c r="G160" s="4" t="s">
        <v>22</v>
      </c>
      <c r="H160" s="4"/>
      <c r="I160" s="4"/>
      <c r="J160" s="4"/>
      <c r="K160" s="4" t="s">
        <v>253</v>
      </c>
      <c r="L160" s="4"/>
      <c r="M160" s="4"/>
      <c r="N160" s="4"/>
      <c r="O160" s="4"/>
      <c r="P160" s="4"/>
      <c r="Q160" s="4"/>
      <c r="R160" s="4"/>
      <c r="S160" s="5"/>
      <c r="U160" s="126">
        <f>ROUNDUP((26.09+28.5)/2,2)</f>
        <v>27.3</v>
      </c>
      <c r="V160" s="127"/>
      <c r="W160" s="4" t="s">
        <v>30</v>
      </c>
      <c r="X160" s="4"/>
      <c r="Y160" s="4"/>
      <c r="Z160" s="4"/>
      <c r="AA160" s="4"/>
      <c r="AB160" s="4"/>
      <c r="AC160" s="4"/>
    </row>
    <row r="161" spans="1:32" ht="18" customHeight="1" x14ac:dyDescent="0.25">
      <c r="A161" s="4"/>
      <c r="B161" s="4"/>
      <c r="C161" s="4"/>
      <c r="D161" s="4"/>
      <c r="E161" s="4"/>
      <c r="F161" s="4"/>
      <c r="G161" s="4"/>
      <c r="H161" s="4"/>
      <c r="I161" s="4"/>
      <c r="J161" s="4"/>
      <c r="K161" s="4" t="s">
        <v>23</v>
      </c>
      <c r="L161" s="4"/>
      <c r="M161" s="4"/>
      <c r="N161" s="4"/>
      <c r="O161" s="4"/>
      <c r="P161" s="4"/>
      <c r="Q161" s="4"/>
      <c r="R161" s="4"/>
      <c r="S161" s="4"/>
      <c r="T161" s="4"/>
      <c r="U161" s="4"/>
      <c r="V161" s="4"/>
      <c r="W161" s="4"/>
      <c r="X161" s="4"/>
      <c r="Y161" s="4"/>
      <c r="Z161" s="4"/>
      <c r="AA161" s="4"/>
      <c r="AB161" s="4"/>
      <c r="AC161" s="4"/>
    </row>
    <row r="162" spans="1:32" ht="18" customHeight="1" x14ac:dyDescent="0.25">
      <c r="A162" s="4"/>
      <c r="B162" s="4"/>
      <c r="C162" s="4"/>
      <c r="D162" s="4"/>
      <c r="E162" s="4"/>
      <c r="F162" s="4"/>
      <c r="G162" s="4"/>
      <c r="H162" s="4"/>
      <c r="I162" s="4"/>
      <c r="J162" s="4"/>
      <c r="K162" s="4" t="s">
        <v>24</v>
      </c>
      <c r="L162" s="4"/>
      <c r="M162" s="4"/>
      <c r="N162" s="4"/>
      <c r="O162" s="4"/>
      <c r="P162" s="4"/>
      <c r="Q162" s="4"/>
      <c r="R162" s="4"/>
      <c r="S162" s="4"/>
      <c r="T162" s="4"/>
      <c r="U162" s="4"/>
      <c r="V162" s="4"/>
      <c r="W162" s="4"/>
      <c r="X162" s="4"/>
      <c r="Y162" s="4"/>
      <c r="Z162" s="4"/>
      <c r="AA162" s="4"/>
      <c r="AB162" s="4"/>
      <c r="AC162" s="4"/>
    </row>
    <row r="163" spans="1:32" ht="18" customHeight="1" x14ac:dyDescent="0.25">
      <c r="A163" s="4"/>
      <c r="B163" s="4"/>
      <c r="C163" s="4"/>
      <c r="D163" s="4"/>
      <c r="E163" s="4"/>
      <c r="F163" s="4"/>
      <c r="G163" s="4"/>
      <c r="H163" s="4"/>
      <c r="I163" s="4"/>
      <c r="J163" s="4"/>
      <c r="K163" s="4" t="s">
        <v>254</v>
      </c>
      <c r="L163" s="4"/>
      <c r="M163" s="4"/>
      <c r="N163" s="4"/>
      <c r="O163" s="4"/>
      <c r="P163" s="4"/>
      <c r="Q163" s="4"/>
      <c r="R163" s="4"/>
      <c r="S163" s="4"/>
      <c r="T163" s="4"/>
      <c r="U163" s="4"/>
      <c r="V163" s="4"/>
      <c r="W163" s="4"/>
      <c r="X163" s="90">
        <f>ROUNDUP((27.3*1.5*2.5)/27,2)</f>
        <v>3.8</v>
      </c>
      <c r="Y163" s="91"/>
      <c r="Z163" s="6" t="s">
        <v>44</v>
      </c>
      <c r="AA163" s="4"/>
      <c r="AB163" s="4"/>
      <c r="AC163" s="4"/>
    </row>
    <row r="164" spans="1:32" ht="18" customHeight="1" x14ac:dyDescent="0.25">
      <c r="A164" s="4"/>
      <c r="B164" s="4"/>
      <c r="C164" s="4"/>
      <c r="D164" s="4"/>
      <c r="E164" s="4"/>
      <c r="F164" s="4"/>
      <c r="G164" s="4"/>
      <c r="H164" s="4"/>
      <c r="I164" s="4"/>
      <c r="J164" s="4"/>
      <c r="K164" s="4"/>
      <c r="L164" s="4"/>
      <c r="M164" s="4"/>
      <c r="N164" s="4"/>
      <c r="O164" s="4"/>
      <c r="P164" s="4"/>
      <c r="Q164" s="4"/>
      <c r="R164" s="4"/>
      <c r="S164" s="4"/>
      <c r="T164" s="3" t="s">
        <v>15</v>
      </c>
      <c r="U164" s="3"/>
      <c r="V164" s="3"/>
      <c r="W164" s="7"/>
      <c r="X164" s="92">
        <f>ROUNDUP(X131+X136+X141+X153+X158+X163,0)</f>
        <v>26</v>
      </c>
      <c r="Y164" s="93"/>
      <c r="Z164" s="7" t="s">
        <v>44</v>
      </c>
      <c r="AA164" s="7"/>
      <c r="AB164" s="4"/>
      <c r="AC164" s="4"/>
    </row>
    <row r="165" spans="1:32" ht="18" customHeight="1" x14ac:dyDescent="0.25">
      <c r="A165" s="4"/>
      <c r="B165" s="4"/>
      <c r="C165" s="4"/>
      <c r="D165" s="4"/>
      <c r="E165" s="4"/>
      <c r="F165" s="4"/>
      <c r="G165" s="4"/>
      <c r="H165" s="4"/>
      <c r="I165" s="4"/>
      <c r="J165" s="4"/>
      <c r="K165" s="4"/>
      <c r="L165" s="4"/>
      <c r="M165" s="4"/>
      <c r="N165" s="4"/>
      <c r="O165" s="4"/>
      <c r="P165" s="4"/>
      <c r="Q165" s="4"/>
      <c r="R165" s="4"/>
      <c r="S165" s="4"/>
      <c r="T165" s="3"/>
      <c r="U165" s="3"/>
      <c r="V165" s="3"/>
      <c r="W165" s="7"/>
      <c r="X165" s="37"/>
      <c r="Y165" s="38"/>
      <c r="Z165" s="7"/>
      <c r="AA165" s="7"/>
      <c r="AB165" s="4"/>
      <c r="AC165" s="4"/>
    </row>
    <row r="166" spans="1:32" ht="18" customHeight="1" x14ac:dyDescent="0.25">
      <c r="A166" s="69" t="s">
        <v>58</v>
      </c>
      <c r="B166" s="69"/>
      <c r="C166" s="69"/>
      <c r="D166" s="69"/>
      <c r="E166" s="69"/>
      <c r="F166" s="69"/>
      <c r="G166" s="69"/>
      <c r="H166" s="69"/>
      <c r="I166" s="69"/>
      <c r="J166" s="69"/>
      <c r="K166" s="69"/>
      <c r="L166" s="69"/>
      <c r="M166" s="69"/>
      <c r="N166" s="69"/>
      <c r="O166" s="70" t="s">
        <v>95</v>
      </c>
      <c r="P166" s="69"/>
      <c r="Q166" s="69"/>
      <c r="R166" s="69"/>
      <c r="S166" s="69"/>
      <c r="T166" s="69"/>
      <c r="U166" s="69"/>
      <c r="V166" s="69"/>
      <c r="W166" s="69"/>
      <c r="X166" s="69"/>
      <c r="Y166" s="69"/>
      <c r="Z166" s="69"/>
      <c r="AA166" s="69"/>
      <c r="AB166" s="69"/>
      <c r="AC166" s="4"/>
    </row>
    <row r="167" spans="1:32" ht="18" customHeight="1" x14ac:dyDescent="0.25">
      <c r="A167" s="4"/>
      <c r="B167" s="4" t="s">
        <v>25</v>
      </c>
      <c r="C167" s="4"/>
      <c r="D167" s="4"/>
      <c r="E167" s="4"/>
      <c r="F167" s="4"/>
      <c r="G167" s="4" t="s">
        <v>257</v>
      </c>
      <c r="H167" s="4"/>
      <c r="I167" s="4"/>
      <c r="J167" s="4"/>
      <c r="K167" s="4"/>
      <c r="L167" s="4"/>
      <c r="M167" s="4"/>
      <c r="N167" s="4"/>
      <c r="O167" s="5"/>
      <c r="Q167" s="126">
        <f>ROUNDUP((10.5+11.33)/2,2)</f>
        <v>10.92</v>
      </c>
      <c r="R167" s="127"/>
      <c r="S167" s="4" t="s">
        <v>30</v>
      </c>
      <c r="T167" s="4"/>
      <c r="U167" s="4"/>
      <c r="V167" s="4"/>
      <c r="W167" s="4"/>
      <c r="X167" s="4"/>
      <c r="Y167" s="4"/>
      <c r="Z167" s="4"/>
      <c r="AA167" s="4"/>
      <c r="AB167" s="4"/>
      <c r="AC167" s="4"/>
    </row>
    <row r="168" spans="1:32" ht="18" customHeight="1" x14ac:dyDescent="0.25">
      <c r="A168" s="4"/>
      <c r="B168" s="4"/>
      <c r="C168" s="4"/>
      <c r="D168" s="4"/>
      <c r="E168" s="4"/>
      <c r="F168" s="4"/>
      <c r="G168" s="4" t="s">
        <v>16</v>
      </c>
      <c r="H168" s="4"/>
      <c r="I168" s="4"/>
      <c r="J168" s="4"/>
      <c r="K168" s="4"/>
      <c r="L168" s="4"/>
      <c r="M168" s="4"/>
      <c r="N168" s="4"/>
      <c r="O168" s="4"/>
      <c r="P168" s="4"/>
      <c r="Q168" s="4"/>
      <c r="R168" s="4"/>
      <c r="S168" s="4"/>
      <c r="T168" s="4"/>
      <c r="U168" s="4"/>
      <c r="V168" s="4"/>
      <c r="W168" s="4"/>
      <c r="X168" s="4"/>
      <c r="Y168" s="4"/>
      <c r="Z168" s="4"/>
      <c r="AA168" s="4"/>
      <c r="AB168" s="4"/>
      <c r="AC168" s="4"/>
    </row>
    <row r="169" spans="1:32" ht="18" customHeight="1" x14ac:dyDescent="0.25">
      <c r="A169" s="4"/>
      <c r="B169" s="4"/>
      <c r="C169" s="4"/>
      <c r="D169" s="4"/>
      <c r="E169" s="4"/>
      <c r="F169" s="4"/>
      <c r="G169" s="4" t="s">
        <v>255</v>
      </c>
      <c r="H169" s="4"/>
      <c r="I169" s="4"/>
      <c r="J169" s="4"/>
      <c r="K169" s="4"/>
      <c r="L169" s="4"/>
      <c r="M169" s="4"/>
      <c r="N169" s="4"/>
      <c r="O169" s="4"/>
      <c r="P169" s="4"/>
      <c r="Q169" s="4"/>
      <c r="R169" s="4"/>
      <c r="S169" s="4"/>
      <c r="T169" s="4"/>
      <c r="U169" s="4"/>
      <c r="V169" s="4"/>
      <c r="W169" s="4"/>
      <c r="X169" s="4"/>
      <c r="Y169" s="4"/>
      <c r="Z169" s="4"/>
      <c r="AA169" s="4"/>
      <c r="AB169" s="4"/>
      <c r="AC169" s="4"/>
    </row>
    <row r="170" spans="1:32" ht="18" customHeight="1" x14ac:dyDescent="0.25">
      <c r="A170" s="4"/>
      <c r="B170" s="4"/>
      <c r="C170" s="4"/>
      <c r="D170" s="4"/>
      <c r="E170" s="4"/>
      <c r="F170" s="4"/>
      <c r="G170" s="4" t="s">
        <v>256</v>
      </c>
      <c r="H170" s="4"/>
      <c r="I170" s="4"/>
      <c r="J170" s="4"/>
      <c r="K170" s="4"/>
      <c r="L170" s="4"/>
      <c r="M170" s="4"/>
      <c r="N170" s="4"/>
      <c r="O170" s="4"/>
      <c r="P170" s="4"/>
      <c r="Q170" s="4"/>
      <c r="R170" s="4"/>
      <c r="S170" s="4"/>
      <c r="T170" s="94">
        <f>ROUNDUP((10.92*1*2)/27,2)</f>
        <v>0.81</v>
      </c>
      <c r="U170" s="95"/>
      <c r="V170" s="4" t="s">
        <v>44</v>
      </c>
      <c r="W170" s="4"/>
      <c r="X170" s="4"/>
      <c r="Y170" s="4"/>
      <c r="Z170" s="4"/>
      <c r="AA170" s="4"/>
      <c r="AB170" s="4"/>
      <c r="AC170" s="4"/>
      <c r="AF170" s="10" t="s">
        <v>93</v>
      </c>
    </row>
    <row r="171" spans="1:32" ht="18"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F171" s="10" t="s">
        <v>94</v>
      </c>
    </row>
    <row r="172" spans="1:32" ht="18" customHeight="1" x14ac:dyDescent="0.25">
      <c r="A172" s="4"/>
      <c r="B172" s="4" t="s">
        <v>26</v>
      </c>
      <c r="C172" s="4"/>
      <c r="D172" s="4"/>
      <c r="E172" s="4"/>
      <c r="F172" s="4"/>
      <c r="G172" s="4" t="s">
        <v>257</v>
      </c>
      <c r="H172" s="4"/>
      <c r="I172" s="4"/>
      <c r="J172" s="4"/>
      <c r="K172" s="4"/>
      <c r="L172" s="4"/>
      <c r="M172" s="4"/>
      <c r="N172" s="4"/>
      <c r="O172" s="5"/>
      <c r="Q172" s="126">
        <f>ROUNDUP((10.5+11.33)/2,2)</f>
        <v>10.92</v>
      </c>
      <c r="R172" s="127"/>
      <c r="S172" s="4" t="s">
        <v>30</v>
      </c>
      <c r="T172" s="4"/>
      <c r="U172" s="4"/>
      <c r="V172" s="4"/>
      <c r="W172" s="4"/>
      <c r="X172" s="4"/>
      <c r="Y172" s="4"/>
      <c r="Z172" s="4"/>
      <c r="AA172" s="4"/>
      <c r="AB172" s="4"/>
      <c r="AC172" s="4"/>
    </row>
    <row r="173" spans="1:32" ht="18" customHeight="1" x14ac:dyDescent="0.25">
      <c r="A173" s="4"/>
      <c r="B173" s="4"/>
      <c r="C173" s="4"/>
      <c r="D173" s="4"/>
      <c r="E173" s="4"/>
      <c r="F173" s="4"/>
      <c r="G173" s="4" t="s">
        <v>16</v>
      </c>
      <c r="H173" s="4"/>
      <c r="I173" s="4"/>
      <c r="J173" s="4"/>
      <c r="K173" s="4"/>
      <c r="L173" s="4"/>
      <c r="M173" s="4"/>
      <c r="N173" s="4"/>
      <c r="O173" s="4"/>
      <c r="P173" s="4"/>
      <c r="Q173" s="4"/>
      <c r="R173" s="4"/>
      <c r="S173" s="4"/>
      <c r="T173" s="4"/>
      <c r="U173" s="4"/>
      <c r="V173" s="4"/>
      <c r="W173" s="4"/>
      <c r="X173" s="4"/>
      <c r="Y173" s="4"/>
      <c r="Z173" s="4"/>
      <c r="AA173" s="4"/>
      <c r="AB173" s="4"/>
      <c r="AC173" s="4"/>
    </row>
    <row r="174" spans="1:32" ht="18" customHeight="1" x14ac:dyDescent="0.25">
      <c r="A174" s="4"/>
      <c r="B174" s="4"/>
      <c r="C174" s="4"/>
      <c r="D174" s="4"/>
      <c r="E174" s="4"/>
      <c r="F174" s="4"/>
      <c r="G174" s="4" t="s">
        <v>255</v>
      </c>
      <c r="H174" s="4"/>
      <c r="I174" s="4"/>
      <c r="J174" s="4"/>
      <c r="K174" s="4"/>
      <c r="L174" s="4"/>
      <c r="M174" s="4"/>
      <c r="N174" s="4"/>
      <c r="O174" s="4"/>
      <c r="P174" s="4"/>
      <c r="Q174" s="4"/>
      <c r="R174" s="4"/>
      <c r="S174" s="4"/>
      <c r="T174" s="4"/>
      <c r="U174" s="4"/>
      <c r="V174" s="4"/>
      <c r="W174" s="4"/>
      <c r="X174" s="4"/>
      <c r="Y174" s="4"/>
      <c r="Z174" s="4"/>
      <c r="AA174" s="4"/>
      <c r="AB174" s="4"/>
      <c r="AC174" s="4"/>
    </row>
    <row r="175" spans="1:32" ht="18" customHeight="1" x14ac:dyDescent="0.25">
      <c r="A175" s="4"/>
      <c r="B175" s="4"/>
      <c r="C175" s="4"/>
      <c r="D175" s="4"/>
      <c r="E175" s="4"/>
      <c r="F175" s="4"/>
      <c r="G175" s="4" t="s">
        <v>256</v>
      </c>
      <c r="H175" s="4"/>
      <c r="I175" s="4"/>
      <c r="J175" s="4"/>
      <c r="K175" s="4"/>
      <c r="L175" s="4"/>
      <c r="M175" s="4"/>
      <c r="N175" s="4"/>
      <c r="O175" s="4"/>
      <c r="P175" s="4"/>
      <c r="Q175" s="4"/>
      <c r="R175" s="4"/>
      <c r="S175" s="4"/>
      <c r="T175" s="90">
        <f>ROUNDUP((10.92*1*2)/27,2)</f>
        <v>0.81</v>
      </c>
      <c r="U175" s="91"/>
      <c r="V175" s="6" t="s">
        <v>44</v>
      </c>
      <c r="W175" s="4"/>
      <c r="X175" s="4"/>
      <c r="Y175" s="4"/>
      <c r="Z175" s="4"/>
      <c r="AA175" s="4"/>
      <c r="AB175" s="4"/>
      <c r="AC175" s="4"/>
    </row>
    <row r="176" spans="1:32" ht="18" customHeight="1" x14ac:dyDescent="0.25">
      <c r="A176" s="4"/>
      <c r="B176" s="4"/>
      <c r="C176" s="4"/>
      <c r="D176" s="4"/>
      <c r="E176" s="4"/>
      <c r="F176" s="4"/>
      <c r="G176" s="4"/>
      <c r="H176" s="4"/>
      <c r="I176" s="4"/>
      <c r="J176" s="4"/>
      <c r="K176" s="4"/>
      <c r="L176" s="4"/>
      <c r="M176" s="4"/>
      <c r="N176" s="4"/>
      <c r="O176" s="4"/>
      <c r="P176" s="69" t="s">
        <v>15</v>
      </c>
      <c r="Q176" s="69"/>
      <c r="R176" s="69"/>
      <c r="S176" s="71"/>
      <c r="T176" s="96">
        <f>ROUNDUP(T170+T175,0)</f>
        <v>2</v>
      </c>
      <c r="U176" s="97"/>
      <c r="V176" s="71" t="s">
        <v>44</v>
      </c>
      <c r="W176" s="70" t="s">
        <v>230</v>
      </c>
      <c r="X176" s="69"/>
      <c r="Y176" s="69"/>
      <c r="Z176" s="69"/>
      <c r="AA176" s="69"/>
      <c r="AB176" s="69"/>
      <c r="AC176" s="69"/>
    </row>
    <row r="177" spans="1:29" ht="18"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row>
    <row r="178" spans="1:29" ht="18" customHeight="1" x14ac:dyDescent="0.25">
      <c r="A178" s="3" t="s">
        <v>59</v>
      </c>
      <c r="B178" s="4"/>
      <c r="C178" s="4"/>
      <c r="D178" s="4"/>
      <c r="E178" s="4"/>
      <c r="F178" s="4"/>
      <c r="G178" s="4"/>
      <c r="H178" s="4"/>
      <c r="I178" s="4"/>
      <c r="J178" s="4"/>
      <c r="K178" s="4"/>
      <c r="L178" s="4"/>
      <c r="M178" s="4"/>
      <c r="N178" s="4"/>
      <c r="O178" s="4"/>
      <c r="P178" s="4"/>
      <c r="Q178" s="4"/>
      <c r="R178" s="4"/>
      <c r="S178" s="4"/>
      <c r="T178" s="4"/>
      <c r="U178" s="7" t="s">
        <v>48</v>
      </c>
      <c r="V178" s="4"/>
      <c r="W178" s="4"/>
      <c r="X178" s="4"/>
      <c r="Y178" s="4"/>
      <c r="Z178" s="4"/>
      <c r="AA178" s="4"/>
      <c r="AB178" s="4"/>
      <c r="AC178" s="4"/>
    </row>
    <row r="179" spans="1:29" ht="18" customHeight="1" x14ac:dyDescent="0.25">
      <c r="A179" s="4" t="s">
        <v>27</v>
      </c>
      <c r="B179" s="4"/>
      <c r="C179" s="4" t="s">
        <v>86</v>
      </c>
      <c r="D179" s="4"/>
      <c r="E179" s="4"/>
      <c r="F179" s="4"/>
      <c r="G179" s="4"/>
      <c r="H179" s="4"/>
      <c r="I179" s="4" t="s">
        <v>106</v>
      </c>
      <c r="J179" s="4"/>
      <c r="K179" s="4"/>
      <c r="L179" s="4"/>
      <c r="M179" s="4"/>
      <c r="N179" s="4"/>
      <c r="O179" s="4"/>
      <c r="P179" s="4"/>
      <c r="Q179" s="4"/>
      <c r="R179" s="4"/>
      <c r="S179" s="4"/>
      <c r="T179" s="4"/>
      <c r="U179" s="98">
        <f>ROUND((9*0.5),1)</f>
        <v>4.5</v>
      </c>
      <c r="V179" s="99"/>
      <c r="W179" s="4" t="s">
        <v>46</v>
      </c>
      <c r="X179" s="4"/>
      <c r="Y179" s="4"/>
      <c r="Z179" s="4"/>
      <c r="AA179" s="4"/>
      <c r="AB179" s="4"/>
      <c r="AC179" s="4"/>
    </row>
    <row r="180" spans="1:29" ht="18" customHeight="1" x14ac:dyDescent="0.25">
      <c r="A180" s="4"/>
      <c r="B180" s="4"/>
      <c r="C180" s="4"/>
      <c r="D180" s="4"/>
      <c r="E180" s="4"/>
      <c r="F180" s="4"/>
      <c r="G180" s="4"/>
      <c r="H180" s="4"/>
      <c r="I180" s="4" t="s">
        <v>107</v>
      </c>
      <c r="J180" s="4"/>
      <c r="K180" s="4"/>
      <c r="L180" s="4"/>
      <c r="M180" s="4"/>
      <c r="N180" s="4"/>
      <c r="O180" s="4"/>
      <c r="P180" s="4"/>
      <c r="Q180" s="4"/>
      <c r="R180" s="4"/>
      <c r="S180" s="4"/>
      <c r="T180" s="4"/>
      <c r="U180" s="98">
        <f>ROUND((9*1),1)</f>
        <v>9</v>
      </c>
      <c r="V180" s="99"/>
      <c r="W180" s="4" t="s">
        <v>46</v>
      </c>
      <c r="X180" s="4"/>
      <c r="Y180" s="4"/>
      <c r="Z180" s="4"/>
      <c r="AA180" s="4"/>
      <c r="AB180" s="4"/>
      <c r="AC180" s="4"/>
    </row>
    <row r="181" spans="1:29" ht="18" customHeight="1" x14ac:dyDescent="0.25">
      <c r="A181" s="4"/>
      <c r="B181" s="4"/>
      <c r="C181" s="4"/>
      <c r="D181" s="4"/>
      <c r="E181" s="4"/>
      <c r="F181" s="4"/>
      <c r="G181" s="4"/>
      <c r="H181" s="33" t="s">
        <v>87</v>
      </c>
      <c r="I181" s="4" t="s">
        <v>88</v>
      </c>
      <c r="J181" s="4"/>
      <c r="K181" s="4"/>
      <c r="L181" s="4"/>
      <c r="M181" s="4"/>
      <c r="N181" s="4"/>
      <c r="O181" s="4"/>
      <c r="P181" s="4"/>
      <c r="Q181" s="4"/>
      <c r="R181" s="4"/>
      <c r="S181" s="4"/>
      <c r="T181" s="4"/>
      <c r="U181" s="98">
        <f>ROUND((1*1),1)</f>
        <v>1</v>
      </c>
      <c r="V181" s="99"/>
      <c r="W181" s="4" t="s">
        <v>46</v>
      </c>
      <c r="X181" s="4"/>
      <c r="Y181" s="4"/>
      <c r="Z181" s="4"/>
      <c r="AA181" s="4"/>
      <c r="AB181" s="4"/>
      <c r="AC181" s="4"/>
    </row>
    <row r="182" spans="1:29" ht="18" customHeight="1" x14ac:dyDescent="0.25">
      <c r="A182" s="4"/>
      <c r="B182" s="4"/>
      <c r="C182" s="4"/>
      <c r="D182" s="4"/>
      <c r="E182" s="4"/>
      <c r="F182" s="4"/>
      <c r="G182" s="4"/>
      <c r="H182" s="4"/>
      <c r="I182" s="4" t="s">
        <v>258</v>
      </c>
      <c r="J182" s="4"/>
      <c r="K182" s="4"/>
      <c r="L182" s="4"/>
      <c r="M182" s="4"/>
      <c r="N182" s="4"/>
      <c r="O182" s="4"/>
      <c r="P182" s="4"/>
      <c r="Q182" s="4"/>
      <c r="R182" s="4"/>
      <c r="S182" s="4"/>
      <c r="T182" s="4"/>
      <c r="U182" s="98">
        <f>ROUND(((1+6.5)/2*9),1)</f>
        <v>33.799999999999997</v>
      </c>
      <c r="V182" s="99"/>
      <c r="W182" s="4" t="s">
        <v>46</v>
      </c>
      <c r="X182" s="4"/>
      <c r="Y182" s="4"/>
      <c r="Z182" s="4"/>
      <c r="AA182" s="4"/>
      <c r="AB182" s="4"/>
      <c r="AC182" s="4"/>
    </row>
    <row r="183" spans="1:29" ht="18"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row>
    <row r="184" spans="1:29" ht="18" customHeight="1" x14ac:dyDescent="0.25">
      <c r="A184" s="4"/>
      <c r="B184" s="4"/>
      <c r="C184" s="4" t="s">
        <v>39</v>
      </c>
      <c r="D184" s="4"/>
      <c r="E184" s="4"/>
      <c r="F184" s="4"/>
      <c r="G184" s="4"/>
      <c r="H184" s="4"/>
      <c r="I184" s="4" t="s">
        <v>106</v>
      </c>
      <c r="J184" s="4"/>
      <c r="K184" s="4"/>
      <c r="L184" s="4"/>
      <c r="M184" s="4"/>
      <c r="N184" s="4"/>
      <c r="O184" s="4"/>
      <c r="P184" s="4"/>
      <c r="Q184" s="4"/>
      <c r="R184" s="4"/>
      <c r="S184" s="4"/>
      <c r="T184" s="4"/>
      <c r="U184" s="98">
        <f>ROUND((9*0.5),1)</f>
        <v>4.5</v>
      </c>
      <c r="V184" s="99"/>
      <c r="W184" s="4" t="s">
        <v>46</v>
      </c>
      <c r="X184" s="4"/>
      <c r="Y184" s="4"/>
      <c r="Z184" s="4"/>
      <c r="AA184" s="4"/>
      <c r="AB184" s="4"/>
      <c r="AC184" s="4"/>
    </row>
    <row r="185" spans="1:29" ht="18" customHeight="1" x14ac:dyDescent="0.25">
      <c r="A185" s="4"/>
      <c r="B185" s="4"/>
      <c r="C185" s="4"/>
      <c r="D185" s="4"/>
      <c r="E185" s="4"/>
      <c r="F185" s="4"/>
      <c r="G185" s="4"/>
      <c r="H185" s="4"/>
      <c r="I185" s="4" t="s">
        <v>107</v>
      </c>
      <c r="J185" s="4"/>
      <c r="K185" s="4"/>
      <c r="L185" s="4"/>
      <c r="M185" s="4"/>
      <c r="N185" s="4"/>
      <c r="O185" s="4"/>
      <c r="P185" s="4"/>
      <c r="Q185" s="4"/>
      <c r="R185" s="4"/>
      <c r="S185" s="4"/>
      <c r="T185" s="4"/>
      <c r="U185" s="98">
        <f>ROUND((9*1),1)</f>
        <v>9</v>
      </c>
      <c r="V185" s="99"/>
      <c r="W185" s="4" t="s">
        <v>46</v>
      </c>
      <c r="X185" s="4"/>
      <c r="Y185" s="4"/>
      <c r="Z185" s="4"/>
      <c r="AA185" s="4"/>
      <c r="AB185" s="4"/>
      <c r="AC185" s="4"/>
    </row>
    <row r="186" spans="1:29" ht="18" customHeight="1" x14ac:dyDescent="0.25">
      <c r="A186" s="4"/>
      <c r="B186" s="4"/>
      <c r="C186" s="4"/>
      <c r="D186" s="4"/>
      <c r="E186" s="4"/>
      <c r="F186" s="4"/>
      <c r="G186" s="4"/>
      <c r="H186" s="33" t="s">
        <v>87</v>
      </c>
      <c r="I186" s="4" t="s">
        <v>88</v>
      </c>
      <c r="J186" s="4"/>
      <c r="K186" s="4"/>
      <c r="L186" s="4"/>
      <c r="M186" s="4"/>
      <c r="N186" s="4"/>
      <c r="O186" s="4"/>
      <c r="P186" s="4"/>
      <c r="Q186" s="4"/>
      <c r="R186" s="4"/>
      <c r="S186" s="4"/>
      <c r="T186" s="4"/>
      <c r="U186" s="98">
        <f>ROUND((1*1),1)</f>
        <v>1</v>
      </c>
      <c r="V186" s="99"/>
      <c r="W186" s="4" t="s">
        <v>46</v>
      </c>
      <c r="X186" s="4"/>
      <c r="Y186" s="4"/>
      <c r="Z186" s="4"/>
      <c r="AA186" s="4"/>
      <c r="AB186" s="4"/>
      <c r="AC186" s="4"/>
    </row>
    <row r="187" spans="1:29" ht="18" customHeight="1" x14ac:dyDescent="0.25">
      <c r="A187" s="4"/>
      <c r="B187" s="4"/>
      <c r="C187" s="4"/>
      <c r="D187" s="4"/>
      <c r="E187" s="4"/>
      <c r="F187" s="4"/>
      <c r="G187" s="4"/>
      <c r="H187" s="4"/>
      <c r="I187" s="4" t="s">
        <v>258</v>
      </c>
      <c r="J187" s="4"/>
      <c r="K187" s="4"/>
      <c r="L187" s="4"/>
      <c r="M187" s="4"/>
      <c r="N187" s="4"/>
      <c r="O187" s="4"/>
      <c r="P187" s="4"/>
      <c r="Q187" s="4"/>
      <c r="R187" s="4"/>
      <c r="S187" s="4"/>
      <c r="T187" s="4"/>
      <c r="U187" s="98">
        <f>ROUND(((1+6.5)/2*9),1)</f>
        <v>33.799999999999997</v>
      </c>
      <c r="V187" s="99"/>
      <c r="W187" s="4" t="s">
        <v>46</v>
      </c>
      <c r="X187" s="4"/>
      <c r="Y187" s="4"/>
      <c r="Z187" s="4"/>
      <c r="AA187" s="4"/>
      <c r="AB187" s="4"/>
      <c r="AC187" s="4"/>
    </row>
    <row r="188" spans="1:29" ht="18"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row>
    <row r="189" spans="1:29" ht="18" customHeight="1" x14ac:dyDescent="0.25">
      <c r="A189" s="4"/>
      <c r="B189" s="4"/>
      <c r="C189" s="4"/>
      <c r="D189" s="4" t="s">
        <v>28</v>
      </c>
      <c r="E189" s="4"/>
      <c r="F189" s="4"/>
      <c r="G189" s="4"/>
      <c r="H189" s="4"/>
      <c r="I189" s="4" t="s">
        <v>259</v>
      </c>
      <c r="J189" s="4"/>
      <c r="K189" s="4"/>
      <c r="L189" s="4"/>
      <c r="M189" s="4"/>
      <c r="N189" s="4"/>
      <c r="O189" s="4"/>
      <c r="P189" s="4"/>
      <c r="Q189" s="4"/>
      <c r="R189" s="4"/>
      <c r="S189" s="4"/>
      <c r="T189" s="4"/>
      <c r="U189" s="98">
        <f>ROUND((10.92*0.5),1)</f>
        <v>5.5</v>
      </c>
      <c r="V189" s="99"/>
      <c r="W189" s="4" t="s">
        <v>46</v>
      </c>
      <c r="X189" s="4"/>
      <c r="Y189" s="4"/>
      <c r="Z189" s="4"/>
      <c r="AA189" s="4"/>
      <c r="AB189" s="4"/>
      <c r="AC189" s="4"/>
    </row>
    <row r="190" spans="1:29" ht="18" customHeight="1" x14ac:dyDescent="0.25">
      <c r="A190" s="4"/>
      <c r="B190" s="4"/>
      <c r="C190" s="4"/>
      <c r="D190" s="4"/>
      <c r="E190" s="4"/>
      <c r="F190" s="4"/>
      <c r="G190" s="4"/>
      <c r="H190" s="4"/>
      <c r="I190" s="4" t="s">
        <v>260</v>
      </c>
      <c r="J190" s="4"/>
      <c r="K190" s="4"/>
      <c r="L190" s="4"/>
      <c r="M190" s="4"/>
      <c r="N190" s="4"/>
      <c r="O190" s="4"/>
      <c r="P190" s="4"/>
      <c r="Q190" s="4"/>
      <c r="R190" s="4"/>
      <c r="S190" s="4"/>
      <c r="T190" s="4"/>
      <c r="U190" s="98">
        <f>ROUND((10.92*1),1)</f>
        <v>10.9</v>
      </c>
      <c r="V190" s="99"/>
      <c r="W190" s="4" t="s">
        <v>46</v>
      </c>
      <c r="X190" s="4"/>
      <c r="Y190" s="4"/>
      <c r="Z190" s="4"/>
      <c r="AA190" s="4"/>
      <c r="AB190" s="4"/>
      <c r="AC190" s="4"/>
    </row>
    <row r="191" spans="1:29" ht="18" customHeight="1" x14ac:dyDescent="0.25">
      <c r="A191" s="4"/>
      <c r="B191" s="4"/>
      <c r="C191" s="4"/>
      <c r="D191" s="4"/>
      <c r="E191" s="4"/>
      <c r="F191" s="4"/>
      <c r="G191" s="4"/>
      <c r="H191" s="4"/>
      <c r="I191" s="4" t="s">
        <v>261</v>
      </c>
      <c r="J191" s="4"/>
      <c r="K191" s="4"/>
      <c r="L191" s="4"/>
      <c r="M191" s="4"/>
      <c r="N191" s="4"/>
      <c r="O191" s="4"/>
      <c r="P191" s="4"/>
      <c r="Q191" s="4"/>
      <c r="R191" s="4"/>
      <c r="S191" s="4"/>
      <c r="T191" s="4"/>
      <c r="U191" s="98">
        <f>ROUND((10.92*2.17),1)</f>
        <v>23.7</v>
      </c>
      <c r="V191" s="99"/>
      <c r="W191" s="4" t="s">
        <v>46</v>
      </c>
      <c r="X191" s="4"/>
      <c r="Y191" s="4"/>
      <c r="Z191" s="4"/>
      <c r="AA191" s="4"/>
      <c r="AB191" s="4"/>
      <c r="AC191" s="4"/>
    </row>
    <row r="192" spans="1:29" ht="18"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row>
    <row r="193" spans="1:29" ht="18" customHeight="1" x14ac:dyDescent="0.25">
      <c r="H193" s="100" t="s">
        <v>5</v>
      </c>
      <c r="I193" s="100"/>
      <c r="J193" s="100"/>
      <c r="K193" s="101" t="s">
        <v>97</v>
      </c>
      <c r="L193" s="102"/>
      <c r="M193" s="102"/>
      <c r="N193" s="102"/>
      <c r="O193" s="102"/>
      <c r="P193" s="102"/>
      <c r="Q193" s="102"/>
      <c r="R193" s="102"/>
      <c r="S193" s="102"/>
      <c r="T193" s="102"/>
      <c r="U193" s="102"/>
      <c r="V193" s="100" t="s">
        <v>6</v>
      </c>
      <c r="W193" s="100"/>
      <c r="X193" s="100"/>
      <c r="Y193" s="100"/>
      <c r="Z193" s="86" t="s">
        <v>41</v>
      </c>
      <c r="AA193" s="87"/>
      <c r="AB193" s="87"/>
      <c r="AC193" s="87"/>
    </row>
    <row r="194" spans="1:29" ht="18" customHeight="1" x14ac:dyDescent="0.25">
      <c r="H194" s="1"/>
      <c r="I194" s="1"/>
      <c r="J194" s="2"/>
      <c r="K194" s="88" t="s">
        <v>98</v>
      </c>
      <c r="L194" s="88"/>
      <c r="M194" s="88"/>
      <c r="N194" s="88"/>
      <c r="O194" s="88"/>
      <c r="P194" s="88"/>
      <c r="Q194" s="88"/>
      <c r="R194" s="88"/>
      <c r="S194" s="89"/>
      <c r="T194" s="89"/>
      <c r="U194" s="89"/>
      <c r="V194" s="81" t="s">
        <v>7</v>
      </c>
      <c r="W194" s="81"/>
      <c r="X194" s="29">
        <v>5</v>
      </c>
      <c r="Y194" s="30" t="s">
        <v>8</v>
      </c>
      <c r="Z194" s="28">
        <v>6</v>
      </c>
      <c r="AA194" s="1"/>
      <c r="AB194" s="1"/>
      <c r="AC194" s="1"/>
    </row>
    <row r="195" spans="1:29" ht="18" customHeight="1" x14ac:dyDescent="0.25">
      <c r="H195" s="81" t="s">
        <v>9</v>
      </c>
      <c r="I195" s="81"/>
      <c r="J195" s="81"/>
      <c r="K195" s="82" t="s">
        <v>83</v>
      </c>
      <c r="L195" s="83"/>
      <c r="M195" s="84" t="s">
        <v>10</v>
      </c>
      <c r="N195" s="84"/>
      <c r="O195" s="85">
        <v>44777</v>
      </c>
      <c r="P195" s="85"/>
      <c r="Q195" s="85"/>
      <c r="R195" s="1"/>
      <c r="S195" s="84" t="s">
        <v>11</v>
      </c>
      <c r="T195" s="84"/>
      <c r="U195" s="84"/>
      <c r="V195" s="86" t="s">
        <v>247</v>
      </c>
      <c r="W195" s="87"/>
      <c r="X195" s="81" t="s">
        <v>10</v>
      </c>
      <c r="Y195" s="81"/>
      <c r="Z195" s="79">
        <v>45062</v>
      </c>
      <c r="AA195" s="79"/>
      <c r="AB195" s="79"/>
      <c r="AC195" s="1"/>
    </row>
    <row r="196" spans="1:29" ht="18" customHeight="1" x14ac:dyDescent="0.25">
      <c r="H196" s="80" t="s">
        <v>82</v>
      </c>
      <c r="I196" s="81"/>
      <c r="J196" s="81"/>
      <c r="K196" s="82" t="s">
        <v>83</v>
      </c>
      <c r="L196" s="83"/>
      <c r="M196" s="84" t="s">
        <v>10</v>
      </c>
      <c r="N196" s="84"/>
      <c r="O196" s="85">
        <v>45058</v>
      </c>
      <c r="P196" s="85"/>
      <c r="Q196" s="85"/>
      <c r="R196" s="1"/>
      <c r="S196" s="81"/>
      <c r="T196" s="81"/>
      <c r="U196" s="81"/>
    </row>
    <row r="197" spans="1:29" ht="18"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row>
    <row r="198" spans="1:29" ht="18" customHeight="1" x14ac:dyDescent="0.25">
      <c r="A198" s="4" t="s">
        <v>229</v>
      </c>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row>
    <row r="199" spans="1:29" ht="18" customHeight="1" x14ac:dyDescent="0.25">
      <c r="A199" s="4" t="s">
        <v>29</v>
      </c>
      <c r="B199" s="4"/>
      <c r="C199" s="4" t="s">
        <v>86</v>
      </c>
      <c r="D199" s="4"/>
      <c r="E199" s="4"/>
      <c r="F199" s="4"/>
      <c r="G199" s="4"/>
      <c r="H199" s="4"/>
      <c r="I199" s="4" t="s">
        <v>106</v>
      </c>
      <c r="J199" s="4"/>
      <c r="K199" s="4"/>
      <c r="L199" s="4"/>
      <c r="M199" s="4"/>
      <c r="N199" s="4"/>
      <c r="O199" s="4"/>
      <c r="P199" s="4"/>
      <c r="Q199" s="4"/>
      <c r="R199" s="4"/>
      <c r="S199" s="4"/>
      <c r="T199" s="4"/>
      <c r="U199" s="98">
        <f>ROUND((9*0.5),1)</f>
        <v>4.5</v>
      </c>
      <c r="V199" s="99"/>
      <c r="W199" s="4" t="s">
        <v>46</v>
      </c>
      <c r="X199" s="4"/>
      <c r="Y199" s="4"/>
      <c r="Z199" s="4"/>
      <c r="AA199" s="4"/>
      <c r="AB199" s="4"/>
      <c r="AC199" s="4"/>
    </row>
    <row r="200" spans="1:29" ht="18" customHeight="1" x14ac:dyDescent="0.25">
      <c r="A200" s="4"/>
      <c r="B200" s="4"/>
      <c r="C200" s="4"/>
      <c r="D200" s="4"/>
      <c r="E200" s="4"/>
      <c r="F200" s="4"/>
      <c r="G200" s="4"/>
      <c r="H200" s="4"/>
      <c r="I200" s="4" t="s">
        <v>107</v>
      </c>
      <c r="J200" s="4"/>
      <c r="K200" s="4"/>
      <c r="L200" s="4"/>
      <c r="M200" s="4"/>
      <c r="N200" s="4"/>
      <c r="O200" s="4"/>
      <c r="P200" s="4"/>
      <c r="Q200" s="4"/>
      <c r="R200" s="4"/>
      <c r="S200" s="4"/>
      <c r="T200" s="4"/>
      <c r="U200" s="98">
        <f>ROUND((9*1),1)</f>
        <v>9</v>
      </c>
      <c r="V200" s="99"/>
      <c r="W200" s="4" t="s">
        <v>46</v>
      </c>
      <c r="X200" s="4"/>
      <c r="Y200" s="4"/>
      <c r="Z200" s="4"/>
      <c r="AA200" s="4"/>
      <c r="AB200" s="4"/>
      <c r="AC200" s="4"/>
    </row>
    <row r="201" spans="1:29" ht="18" customHeight="1" x14ac:dyDescent="0.25">
      <c r="A201" s="4"/>
      <c r="B201" s="4"/>
      <c r="C201" s="4"/>
      <c r="D201" s="4"/>
      <c r="E201" s="4"/>
      <c r="F201" s="4"/>
      <c r="G201" s="4"/>
      <c r="H201" s="33" t="s">
        <v>87</v>
      </c>
      <c r="I201" s="4" t="s">
        <v>88</v>
      </c>
      <c r="J201" s="4"/>
      <c r="K201" s="4"/>
      <c r="L201" s="4"/>
      <c r="M201" s="4"/>
      <c r="N201" s="4"/>
      <c r="O201" s="4"/>
      <c r="P201" s="4"/>
      <c r="Q201" s="4"/>
      <c r="R201" s="4"/>
      <c r="S201" s="4"/>
      <c r="T201" s="4"/>
      <c r="U201" s="98">
        <f>ROUND((1*1),1)</f>
        <v>1</v>
      </c>
      <c r="V201" s="99"/>
      <c r="W201" s="4" t="s">
        <v>46</v>
      </c>
      <c r="X201" s="4"/>
      <c r="Y201" s="4"/>
      <c r="Z201" s="4"/>
      <c r="AA201" s="4"/>
      <c r="AB201" s="4"/>
      <c r="AC201" s="4"/>
    </row>
    <row r="202" spans="1:29" ht="18" customHeight="1" x14ac:dyDescent="0.25">
      <c r="A202" s="4"/>
      <c r="B202" s="4"/>
      <c r="C202" s="4"/>
      <c r="D202" s="4"/>
      <c r="E202" s="4"/>
      <c r="F202" s="4"/>
      <c r="G202" s="4"/>
      <c r="H202" s="4"/>
      <c r="I202" s="4" t="s">
        <v>258</v>
      </c>
      <c r="J202" s="4"/>
      <c r="K202" s="4"/>
      <c r="L202" s="4"/>
      <c r="M202" s="4"/>
      <c r="N202" s="4"/>
      <c r="O202" s="4"/>
      <c r="P202" s="4"/>
      <c r="Q202" s="4"/>
      <c r="R202" s="4"/>
      <c r="S202" s="4"/>
      <c r="T202" s="4"/>
      <c r="U202" s="98">
        <f>ROUND(((1+6.5)/2*9),1)</f>
        <v>33.799999999999997</v>
      </c>
      <c r="V202" s="99"/>
      <c r="W202" s="4" t="s">
        <v>46</v>
      </c>
      <c r="X202" s="4"/>
      <c r="Y202" s="4"/>
      <c r="Z202" s="4"/>
      <c r="AA202" s="4"/>
      <c r="AB202" s="4"/>
      <c r="AC202" s="4"/>
    </row>
    <row r="203" spans="1:29" ht="18"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row>
    <row r="204" spans="1:29" ht="18" customHeight="1" x14ac:dyDescent="0.25">
      <c r="A204" s="4"/>
      <c r="B204" s="4"/>
      <c r="C204" s="4" t="s">
        <v>39</v>
      </c>
      <c r="D204" s="4"/>
      <c r="E204" s="4"/>
      <c r="F204" s="4"/>
      <c r="G204" s="4"/>
      <c r="H204" s="4"/>
      <c r="I204" s="4" t="s">
        <v>106</v>
      </c>
      <c r="J204" s="4"/>
      <c r="K204" s="4"/>
      <c r="L204" s="4"/>
      <c r="M204" s="4"/>
      <c r="N204" s="4"/>
      <c r="O204" s="4"/>
      <c r="P204" s="4"/>
      <c r="Q204" s="4"/>
      <c r="R204" s="4"/>
      <c r="S204" s="4"/>
      <c r="T204" s="4"/>
      <c r="U204" s="98">
        <f>ROUND((9*0.5),1)</f>
        <v>4.5</v>
      </c>
      <c r="V204" s="99"/>
      <c r="W204" s="4" t="s">
        <v>46</v>
      </c>
      <c r="X204" s="4"/>
      <c r="Y204" s="4"/>
      <c r="Z204" s="4"/>
      <c r="AA204" s="4"/>
      <c r="AB204" s="4"/>
      <c r="AC204" s="4"/>
    </row>
    <row r="205" spans="1:29" ht="18" customHeight="1" x14ac:dyDescent="0.25">
      <c r="A205" s="4"/>
      <c r="B205" s="4"/>
      <c r="C205" s="4"/>
      <c r="D205" s="4"/>
      <c r="E205" s="4"/>
      <c r="F205" s="4"/>
      <c r="G205" s="4"/>
      <c r="H205" s="4"/>
      <c r="I205" s="4" t="s">
        <v>107</v>
      </c>
      <c r="J205" s="4"/>
      <c r="K205" s="4"/>
      <c r="L205" s="4"/>
      <c r="M205" s="4"/>
      <c r="N205" s="4"/>
      <c r="O205" s="4"/>
      <c r="P205" s="4"/>
      <c r="Q205" s="4"/>
      <c r="R205" s="4"/>
      <c r="S205" s="4"/>
      <c r="T205" s="4"/>
      <c r="U205" s="98">
        <f>ROUND((9*1),1)</f>
        <v>9</v>
      </c>
      <c r="V205" s="99"/>
      <c r="W205" s="4" t="s">
        <v>46</v>
      </c>
      <c r="X205" s="4"/>
      <c r="Y205" s="4"/>
      <c r="Z205" s="4"/>
      <c r="AA205" s="4"/>
      <c r="AB205" s="4"/>
      <c r="AC205" s="4"/>
    </row>
    <row r="206" spans="1:29" ht="18" customHeight="1" x14ac:dyDescent="0.25">
      <c r="A206" s="4"/>
      <c r="B206" s="4"/>
      <c r="C206" s="4"/>
      <c r="D206" s="4"/>
      <c r="E206" s="4"/>
      <c r="F206" s="4"/>
      <c r="G206" s="4"/>
      <c r="H206" s="33" t="s">
        <v>87</v>
      </c>
      <c r="I206" s="4" t="s">
        <v>88</v>
      </c>
      <c r="J206" s="4"/>
      <c r="K206" s="4"/>
      <c r="L206" s="4"/>
      <c r="M206" s="4"/>
      <c r="N206" s="4"/>
      <c r="O206" s="4"/>
      <c r="P206" s="4"/>
      <c r="Q206" s="4"/>
      <c r="R206" s="4"/>
      <c r="S206" s="4"/>
      <c r="T206" s="4"/>
      <c r="U206" s="98">
        <f>ROUND((1*1),1)</f>
        <v>1</v>
      </c>
      <c r="V206" s="99"/>
      <c r="W206" s="4" t="s">
        <v>46</v>
      </c>
      <c r="X206" s="4"/>
      <c r="Y206" s="4"/>
      <c r="Z206" s="4"/>
      <c r="AA206" s="4"/>
      <c r="AB206" s="4"/>
      <c r="AC206" s="4"/>
    </row>
    <row r="207" spans="1:29" ht="18" customHeight="1" x14ac:dyDescent="0.25">
      <c r="A207" s="4"/>
      <c r="B207" s="4"/>
      <c r="C207" s="4"/>
      <c r="D207" s="4"/>
      <c r="E207" s="4"/>
      <c r="F207" s="4"/>
      <c r="G207" s="4"/>
      <c r="H207" s="4"/>
      <c r="I207" s="4" t="s">
        <v>258</v>
      </c>
      <c r="J207" s="4"/>
      <c r="K207" s="4"/>
      <c r="L207" s="4"/>
      <c r="M207" s="4"/>
      <c r="N207" s="4"/>
      <c r="O207" s="4"/>
      <c r="P207" s="4"/>
      <c r="Q207" s="4"/>
      <c r="R207" s="4"/>
      <c r="S207" s="4"/>
      <c r="T207" s="4"/>
      <c r="U207" s="98">
        <f>ROUND(((1+6.5)/2*9),1)</f>
        <v>33.799999999999997</v>
      </c>
      <c r="V207" s="99"/>
      <c r="W207" s="4" t="s">
        <v>46</v>
      </c>
      <c r="X207" s="4"/>
      <c r="Y207" s="4"/>
      <c r="Z207" s="4"/>
      <c r="AA207" s="4"/>
      <c r="AB207" s="4"/>
      <c r="AC207" s="4"/>
    </row>
    <row r="208" spans="1:29" ht="18"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row>
    <row r="209" spans="1:31" ht="18" customHeight="1" x14ac:dyDescent="0.25">
      <c r="A209" s="4"/>
      <c r="B209" s="4"/>
      <c r="C209" s="4"/>
      <c r="D209" s="4" t="s">
        <v>28</v>
      </c>
      <c r="E209" s="4"/>
      <c r="F209" s="4"/>
      <c r="G209" s="4"/>
      <c r="H209" s="4"/>
      <c r="I209" s="4" t="s">
        <v>259</v>
      </c>
      <c r="J209" s="4"/>
      <c r="K209" s="4"/>
      <c r="L209" s="4"/>
      <c r="M209" s="4"/>
      <c r="N209" s="4"/>
      <c r="O209" s="4"/>
      <c r="P209" s="4"/>
      <c r="Q209" s="4"/>
      <c r="R209" s="4"/>
      <c r="S209" s="4"/>
      <c r="T209" s="4"/>
      <c r="U209" s="98">
        <f>ROUND((10.92*0.5),1)</f>
        <v>5.5</v>
      </c>
      <c r="V209" s="99"/>
      <c r="W209" s="4" t="s">
        <v>46</v>
      </c>
      <c r="X209" s="4"/>
      <c r="Y209" s="4"/>
      <c r="Z209" s="4"/>
      <c r="AA209" s="4"/>
      <c r="AB209" s="4"/>
      <c r="AC209" s="4"/>
    </row>
    <row r="210" spans="1:31" ht="18" customHeight="1" x14ac:dyDescent="0.25">
      <c r="A210" s="4"/>
      <c r="B210" s="4"/>
      <c r="C210" s="4"/>
      <c r="D210" s="4"/>
      <c r="E210" s="4"/>
      <c r="F210" s="4"/>
      <c r="G210" s="4"/>
      <c r="H210" s="4"/>
      <c r="I210" s="4" t="s">
        <v>260</v>
      </c>
      <c r="J210" s="4"/>
      <c r="K210" s="4"/>
      <c r="L210" s="4"/>
      <c r="M210" s="4"/>
      <c r="N210" s="4"/>
      <c r="O210" s="4"/>
      <c r="P210" s="4"/>
      <c r="Q210" s="4"/>
      <c r="R210" s="4"/>
      <c r="S210" s="4"/>
      <c r="T210" s="4"/>
      <c r="U210" s="98">
        <f>ROUND((10.92*1),1)</f>
        <v>10.9</v>
      </c>
      <c r="V210" s="99"/>
      <c r="W210" s="4" t="s">
        <v>46</v>
      </c>
      <c r="X210" s="4"/>
      <c r="Y210" s="4"/>
      <c r="Z210" s="4"/>
      <c r="AA210" s="4"/>
      <c r="AB210" s="4"/>
      <c r="AC210" s="4"/>
    </row>
    <row r="211" spans="1:31" ht="18" customHeight="1" x14ac:dyDescent="0.25">
      <c r="A211" s="4"/>
      <c r="B211" s="4"/>
      <c r="C211" s="4"/>
      <c r="D211" s="4"/>
      <c r="E211" s="4"/>
      <c r="F211" s="4"/>
      <c r="G211" s="4"/>
      <c r="H211" s="4"/>
      <c r="I211" s="4" t="s">
        <v>261</v>
      </c>
      <c r="J211" s="4"/>
      <c r="K211" s="4"/>
      <c r="L211" s="4"/>
      <c r="M211" s="4"/>
      <c r="N211" s="4"/>
      <c r="O211" s="4"/>
      <c r="P211" s="4"/>
      <c r="Q211" s="4"/>
      <c r="R211" s="4"/>
      <c r="S211" s="4"/>
      <c r="T211" s="4"/>
      <c r="U211" s="98">
        <f>ROUND((10.92*2.17),1)</f>
        <v>23.7</v>
      </c>
      <c r="V211" s="99"/>
      <c r="W211" s="4" t="s">
        <v>46</v>
      </c>
      <c r="X211" s="4"/>
      <c r="Y211" s="4"/>
      <c r="Z211" s="4"/>
      <c r="AA211" s="4"/>
      <c r="AB211" s="4"/>
      <c r="AC211" s="4"/>
    </row>
    <row r="212" spans="1:31" ht="18"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row>
    <row r="213" spans="1:31" ht="18" customHeight="1" x14ac:dyDescent="0.25">
      <c r="A213" s="4"/>
      <c r="B213" s="4" t="s">
        <v>36</v>
      </c>
      <c r="C213" s="4"/>
      <c r="D213" s="4"/>
      <c r="E213" s="4"/>
      <c r="F213" s="4" t="s">
        <v>37</v>
      </c>
      <c r="G213" s="4"/>
      <c r="H213" s="4"/>
      <c r="I213" s="4"/>
      <c r="J213" s="4"/>
      <c r="K213" s="4"/>
      <c r="L213" s="4"/>
      <c r="M213" s="4"/>
      <c r="N213" s="4"/>
      <c r="O213" s="4"/>
      <c r="P213" s="4"/>
      <c r="Q213" s="4"/>
      <c r="R213" s="4"/>
      <c r="S213" s="4"/>
      <c r="T213" s="4"/>
      <c r="U213" s="4"/>
      <c r="V213" s="4"/>
      <c r="W213" s="4"/>
      <c r="X213" s="4"/>
      <c r="Y213" s="4"/>
      <c r="Z213" s="4"/>
      <c r="AA213" s="4"/>
      <c r="AB213" s="4"/>
      <c r="AC213" s="4"/>
    </row>
    <row r="214" spans="1:31" ht="18" customHeight="1" x14ac:dyDescent="0.25">
      <c r="A214" s="4"/>
      <c r="B214" s="4"/>
      <c r="C214" s="4"/>
      <c r="D214" s="4" t="s">
        <v>108</v>
      </c>
      <c r="E214" s="4"/>
      <c r="F214" s="4"/>
      <c r="G214" s="4"/>
      <c r="H214" s="4"/>
      <c r="I214" s="4"/>
      <c r="J214" s="4"/>
      <c r="K214" s="4"/>
      <c r="L214" s="4"/>
      <c r="M214" s="4"/>
      <c r="N214" s="4"/>
      <c r="O214" s="4"/>
      <c r="P214" s="4"/>
      <c r="Q214" s="4"/>
      <c r="R214" s="4"/>
      <c r="S214" s="4"/>
      <c r="T214" s="6"/>
      <c r="U214" s="136">
        <f>ROUND((9+4+9+4)*2*2,1)</f>
        <v>104</v>
      </c>
      <c r="V214" s="136"/>
      <c r="W214" s="6" t="s">
        <v>46</v>
      </c>
      <c r="X214" s="6"/>
      <c r="Y214" s="4"/>
      <c r="Z214" s="4"/>
      <c r="AA214" s="4"/>
      <c r="AB214" s="4"/>
      <c r="AC214" s="4"/>
    </row>
    <row r="215" spans="1:31" ht="18" customHeight="1" x14ac:dyDescent="0.25">
      <c r="A215" s="4"/>
      <c r="B215" s="4"/>
      <c r="C215" s="4"/>
      <c r="D215" s="4"/>
      <c r="E215" s="4"/>
      <c r="F215" s="4"/>
      <c r="G215" s="4"/>
      <c r="H215" s="4"/>
      <c r="I215" s="4"/>
      <c r="J215" s="4"/>
      <c r="K215" s="4"/>
      <c r="L215" s="4"/>
      <c r="M215" s="4"/>
      <c r="N215" s="4"/>
      <c r="O215" s="4"/>
      <c r="P215" s="4"/>
      <c r="Q215" s="4" t="s">
        <v>15</v>
      </c>
      <c r="R215" s="4"/>
      <c r="S215" s="4"/>
      <c r="T215" s="9"/>
      <c r="U215" s="139">
        <f>ROUND(U179+U180+U181+U182+U184+U185+U186+U187+U189+U190+U191+U199+U200+U201+U202+U205+U204+U206+U207+U209+U210+U211+U214,0)</f>
        <v>377</v>
      </c>
      <c r="V215" s="140"/>
      <c r="W215" s="9" t="s">
        <v>46</v>
      </c>
      <c r="X215" s="9"/>
      <c r="Y215" s="4"/>
      <c r="Z215" s="4"/>
      <c r="AA215" s="4"/>
      <c r="AB215" s="4"/>
      <c r="AC215" s="4"/>
    </row>
    <row r="216" spans="1:31" ht="18" customHeight="1" x14ac:dyDescent="0.25">
      <c r="A216" s="4"/>
      <c r="B216" s="4"/>
      <c r="C216" s="4"/>
      <c r="D216" s="4"/>
      <c r="E216" s="4"/>
      <c r="F216" s="4"/>
      <c r="G216" s="4"/>
      <c r="H216" s="4"/>
      <c r="I216" s="4"/>
      <c r="J216" s="4"/>
      <c r="K216" s="4"/>
      <c r="L216" s="4"/>
      <c r="M216" s="4"/>
      <c r="N216" s="4"/>
      <c r="O216" s="4"/>
      <c r="P216" s="4"/>
      <c r="Q216" s="4"/>
      <c r="R216" s="4"/>
      <c r="S216" s="4"/>
      <c r="T216" s="9"/>
      <c r="U216" s="137">
        <f>ROUND(U215/9,0)</f>
        <v>42</v>
      </c>
      <c r="V216" s="137"/>
      <c r="W216" s="7" t="s">
        <v>48</v>
      </c>
      <c r="X216" s="7"/>
      <c r="Y216" s="4"/>
      <c r="Z216" s="4"/>
      <c r="AA216" s="4"/>
      <c r="AB216" s="4"/>
      <c r="AC216" s="4"/>
    </row>
    <row r="217" spans="1:31" ht="18" customHeight="1" x14ac:dyDescent="0.25">
      <c r="A217" s="4"/>
      <c r="B217" s="4"/>
      <c r="C217" s="4"/>
      <c r="D217" s="4"/>
      <c r="E217" s="4"/>
      <c r="F217" s="4"/>
      <c r="G217" s="4"/>
      <c r="H217" s="4"/>
      <c r="I217" s="4"/>
      <c r="J217" s="4"/>
      <c r="K217" s="4"/>
      <c r="L217" s="4"/>
      <c r="M217" s="4"/>
      <c r="N217" s="4"/>
      <c r="O217" s="4"/>
      <c r="P217" s="4"/>
      <c r="Q217" s="4"/>
      <c r="R217" s="4"/>
      <c r="S217" s="4"/>
      <c r="T217" s="9"/>
      <c r="U217" s="34"/>
      <c r="V217" s="34"/>
      <c r="W217" s="7"/>
      <c r="X217" s="7"/>
      <c r="Y217" s="4"/>
      <c r="Z217" s="4"/>
      <c r="AA217" s="4"/>
      <c r="AB217" s="4"/>
      <c r="AC217" s="4"/>
    </row>
    <row r="218" spans="1:31" ht="18" customHeight="1" x14ac:dyDescent="0.25">
      <c r="A218" s="3" t="s">
        <v>60</v>
      </c>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row>
    <row r="219" spans="1:31" ht="18" customHeight="1" x14ac:dyDescent="0.25">
      <c r="A219" s="3"/>
      <c r="B219" s="4" t="s">
        <v>90</v>
      </c>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row>
    <row r="220" spans="1:31" ht="18" customHeight="1" x14ac:dyDescent="0.25">
      <c r="A220" s="4"/>
      <c r="B220" s="4" t="s">
        <v>109</v>
      </c>
      <c r="C220" s="4"/>
      <c r="D220" s="4"/>
      <c r="E220" s="4"/>
      <c r="F220" s="4"/>
      <c r="G220" s="4"/>
      <c r="H220" s="4"/>
      <c r="I220" s="4"/>
      <c r="J220" s="4"/>
      <c r="K220" s="4"/>
      <c r="L220" s="4"/>
      <c r="M220" s="4"/>
      <c r="N220" s="4"/>
      <c r="O220" s="4"/>
      <c r="P220" s="4"/>
      <c r="Q220" s="4"/>
      <c r="R220" s="4"/>
      <c r="U220" s="135">
        <f>ROUNDUP(4+9/12+9/12,2)</f>
        <v>5.5</v>
      </c>
      <c r="V220" s="135"/>
      <c r="W220" s="4" t="s">
        <v>30</v>
      </c>
      <c r="X220" s="4"/>
      <c r="Y220" s="4"/>
      <c r="Z220" s="4"/>
      <c r="AA220" s="4"/>
      <c r="AB220" s="4"/>
      <c r="AC220" s="4"/>
    </row>
    <row r="221" spans="1:31" ht="18" customHeight="1" x14ac:dyDescent="0.25">
      <c r="A221" s="4"/>
      <c r="B221" s="4" t="s">
        <v>33</v>
      </c>
      <c r="C221" s="4"/>
      <c r="D221" s="4"/>
      <c r="E221" s="4"/>
      <c r="F221" s="4"/>
      <c r="G221" s="4"/>
      <c r="H221" s="4"/>
      <c r="I221" s="4"/>
      <c r="J221" s="4"/>
      <c r="K221" s="4"/>
      <c r="L221" s="4"/>
      <c r="M221" s="4"/>
      <c r="N221" s="4"/>
      <c r="O221" s="4"/>
      <c r="P221" s="4"/>
      <c r="Q221" s="4"/>
      <c r="R221" s="4"/>
      <c r="U221" s="147">
        <f>40+1+1</f>
        <v>42</v>
      </c>
      <c r="V221" s="147"/>
      <c r="W221" s="4" t="s">
        <v>30</v>
      </c>
      <c r="X221" s="4"/>
      <c r="Y221" s="4"/>
      <c r="Z221" s="4"/>
      <c r="AA221" s="4"/>
      <c r="AB221" s="4"/>
      <c r="AC221" s="4"/>
    </row>
    <row r="222" spans="1:31" ht="18" customHeight="1" x14ac:dyDescent="0.25">
      <c r="A222" s="4"/>
      <c r="B222" s="4" t="s">
        <v>110</v>
      </c>
      <c r="C222" s="4"/>
      <c r="D222" s="4"/>
      <c r="E222" s="4"/>
      <c r="F222" s="4"/>
      <c r="G222" s="4"/>
      <c r="H222" s="4"/>
      <c r="I222" s="4"/>
      <c r="J222" s="4"/>
      <c r="K222" s="4"/>
      <c r="L222" s="4"/>
      <c r="M222" s="4"/>
      <c r="N222" s="4"/>
      <c r="O222" s="4"/>
      <c r="P222" s="4"/>
      <c r="Q222" s="4"/>
      <c r="R222" s="4"/>
      <c r="S222" s="4"/>
      <c r="T222" s="4"/>
      <c r="U222" s="4"/>
      <c r="V222" s="4"/>
      <c r="W222" s="4"/>
      <c r="X222" s="147">
        <f>ROUNDUP(U220*U221*2/9,0)</f>
        <v>52</v>
      </c>
      <c r="Y222" s="147"/>
      <c r="Z222" s="4" t="s">
        <v>48</v>
      </c>
      <c r="AA222" s="4" t="s">
        <v>262</v>
      </c>
      <c r="AB222" s="4"/>
      <c r="AE222" s="25" t="s">
        <v>89</v>
      </c>
    </row>
    <row r="223" spans="1:31" ht="18"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row>
    <row r="224" spans="1:31" ht="18" customHeight="1" x14ac:dyDescent="0.25">
      <c r="A224" s="3"/>
      <c r="B224" s="4" t="s">
        <v>91</v>
      </c>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row>
    <row r="225" spans="1:29" ht="18" customHeight="1" x14ac:dyDescent="0.25">
      <c r="A225" s="3"/>
      <c r="B225" s="4"/>
      <c r="C225" s="4" t="s">
        <v>31</v>
      </c>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row>
    <row r="226" spans="1:29" ht="18" customHeight="1" x14ac:dyDescent="0.25">
      <c r="A226" s="3"/>
      <c r="B226" s="4"/>
      <c r="C226" s="8" t="s">
        <v>111</v>
      </c>
      <c r="D226" s="4"/>
      <c r="E226" s="4"/>
      <c r="F226" s="4"/>
      <c r="G226" s="4"/>
      <c r="H226" s="4"/>
      <c r="I226" s="4"/>
      <c r="J226" s="4"/>
      <c r="K226" s="4"/>
      <c r="L226" s="4"/>
      <c r="M226" s="4"/>
      <c r="N226" s="4"/>
      <c r="O226" s="4"/>
      <c r="P226" s="4"/>
      <c r="Q226" s="4"/>
      <c r="R226" s="4"/>
      <c r="S226" s="4"/>
      <c r="U226" s="135">
        <f>ROUNDUP(9+9/12+9/12+1+1,2)</f>
        <v>12.5</v>
      </c>
      <c r="V226" s="135"/>
      <c r="W226" s="4" t="s">
        <v>30</v>
      </c>
      <c r="X226" s="4"/>
      <c r="Y226" s="4"/>
      <c r="Z226" s="4"/>
      <c r="AA226" s="4"/>
      <c r="AB226" s="4"/>
      <c r="AC226" s="4"/>
    </row>
    <row r="227" spans="1:29" ht="18" customHeight="1" x14ac:dyDescent="0.25">
      <c r="A227" s="4"/>
      <c r="B227" s="4"/>
      <c r="C227" s="4" t="s">
        <v>32</v>
      </c>
      <c r="D227" s="4"/>
      <c r="E227" s="4"/>
      <c r="F227" s="4"/>
      <c r="G227" s="4"/>
      <c r="H227" s="4"/>
      <c r="I227" s="4"/>
      <c r="J227" s="4"/>
      <c r="K227" s="4"/>
      <c r="L227" s="4"/>
      <c r="M227" s="4"/>
      <c r="N227" s="4"/>
      <c r="O227" s="4"/>
      <c r="P227" s="4"/>
      <c r="Q227" s="4"/>
      <c r="R227" s="4"/>
      <c r="S227" s="4"/>
      <c r="U227" s="147">
        <v>40</v>
      </c>
      <c r="V227" s="147"/>
      <c r="W227" s="4" t="s">
        <v>30</v>
      </c>
      <c r="X227" s="4"/>
      <c r="Y227" s="4"/>
      <c r="Z227" s="4"/>
      <c r="AA227" s="4"/>
      <c r="AB227" s="4"/>
      <c r="AC227" s="4"/>
    </row>
    <row r="228" spans="1:29" ht="18" customHeight="1" x14ac:dyDescent="0.25">
      <c r="A228" s="4"/>
      <c r="B228" s="4"/>
      <c r="C228" s="4" t="s">
        <v>112</v>
      </c>
      <c r="D228" s="4"/>
      <c r="E228" s="4"/>
      <c r="F228" s="4"/>
      <c r="G228" s="4"/>
      <c r="H228" s="4"/>
      <c r="I228" s="4"/>
      <c r="J228" s="4"/>
      <c r="K228" s="4"/>
      <c r="L228" s="4"/>
      <c r="M228" s="4"/>
      <c r="N228" s="4"/>
      <c r="O228" s="4"/>
      <c r="P228" s="4"/>
      <c r="Q228" s="4"/>
      <c r="R228" s="4"/>
      <c r="S228" s="4"/>
      <c r="T228" s="4"/>
      <c r="U228" s="4"/>
      <c r="V228" s="4"/>
      <c r="W228" s="4"/>
      <c r="X228" s="153">
        <f>ROUNDUP(U226*U227/9,0)</f>
        <v>56</v>
      </c>
      <c r="Y228" s="153"/>
      <c r="Z228" s="6" t="s">
        <v>48</v>
      </c>
      <c r="AA228" s="4" t="s">
        <v>262</v>
      </c>
    </row>
    <row r="229" spans="1:29" ht="18" customHeight="1" x14ac:dyDescent="0.25">
      <c r="A229" s="4"/>
      <c r="B229" s="4"/>
      <c r="C229" s="4"/>
      <c r="D229" s="4"/>
      <c r="E229" s="4"/>
      <c r="F229" s="4"/>
      <c r="G229" s="4"/>
      <c r="H229" s="4"/>
      <c r="I229" s="4"/>
      <c r="J229" s="4"/>
      <c r="K229" s="4"/>
      <c r="L229" s="4"/>
      <c r="M229" s="4"/>
      <c r="N229" s="4"/>
      <c r="O229" s="4"/>
      <c r="P229" s="4"/>
      <c r="Q229" s="4"/>
      <c r="R229" s="4"/>
      <c r="S229" s="4"/>
      <c r="T229" s="4"/>
      <c r="U229" s="3" t="s">
        <v>15</v>
      </c>
      <c r="V229" s="4"/>
      <c r="W229" s="4"/>
      <c r="X229" s="141">
        <f>X228+X222</f>
        <v>108</v>
      </c>
      <c r="Y229" s="142"/>
      <c r="Z229" s="72" t="s">
        <v>48</v>
      </c>
    </row>
    <row r="230" spans="1:29" ht="18"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row>
    <row r="231" spans="1:29" ht="18" customHeight="1" x14ac:dyDescent="0.25">
      <c r="A231" s="3" t="s">
        <v>61</v>
      </c>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row>
    <row r="232" spans="1:29" ht="18" customHeight="1" x14ac:dyDescent="0.25">
      <c r="A232" s="3"/>
      <c r="B232" s="4" t="s">
        <v>27</v>
      </c>
      <c r="C232" s="4"/>
      <c r="D232" s="4" t="s">
        <v>34</v>
      </c>
      <c r="E232" s="4"/>
      <c r="F232" s="4"/>
      <c r="G232" s="4"/>
      <c r="H232" s="4"/>
      <c r="I232" s="4"/>
      <c r="J232" s="4"/>
      <c r="K232" s="4"/>
      <c r="L232" s="4"/>
      <c r="M232" s="4"/>
      <c r="N232" s="4"/>
      <c r="O232" s="4"/>
      <c r="P232" s="4"/>
      <c r="Q232" s="4"/>
      <c r="R232" s="4"/>
      <c r="S232" s="4"/>
      <c r="T232" s="4"/>
      <c r="U232" s="4"/>
      <c r="V232" s="4"/>
      <c r="AA232" s="135">
        <v>7.5</v>
      </c>
      <c r="AB232" s="135"/>
      <c r="AC232" s="4" t="s">
        <v>30</v>
      </c>
    </row>
    <row r="233" spans="1:29" ht="18" customHeight="1" x14ac:dyDescent="0.25">
      <c r="A233" s="3"/>
      <c r="B233" s="4"/>
      <c r="D233" s="4" t="s">
        <v>35</v>
      </c>
      <c r="E233" s="4"/>
      <c r="F233" s="4"/>
      <c r="G233" s="4"/>
      <c r="H233" s="4"/>
      <c r="I233" s="4"/>
      <c r="J233" s="4"/>
      <c r="K233" s="4"/>
      <c r="L233" s="134">
        <v>1</v>
      </c>
      <c r="M233" s="134"/>
      <c r="N233" s="4" t="s">
        <v>30</v>
      </c>
      <c r="O233" s="4"/>
      <c r="P233" s="4"/>
      <c r="Q233" s="4"/>
      <c r="R233" s="4"/>
      <c r="S233" s="4"/>
      <c r="T233" s="4"/>
      <c r="U233" s="4"/>
      <c r="V233" s="4"/>
      <c r="W233" s="4"/>
      <c r="X233" s="4"/>
      <c r="Y233" s="4"/>
      <c r="Z233" s="4"/>
      <c r="AA233" s="4"/>
      <c r="AB233" s="4"/>
      <c r="AC233" s="4"/>
    </row>
    <row r="234" spans="1:29" ht="18" customHeight="1" x14ac:dyDescent="0.25">
      <c r="A234" s="3"/>
      <c r="B234" s="4"/>
      <c r="C234" s="4"/>
      <c r="D234" s="4" t="s">
        <v>263</v>
      </c>
      <c r="O234" s="4"/>
      <c r="P234" s="4"/>
      <c r="Q234" s="4"/>
      <c r="R234" s="4"/>
      <c r="S234" s="4"/>
      <c r="T234" s="4"/>
      <c r="U234" s="4"/>
      <c r="V234" s="4"/>
      <c r="W234" s="4"/>
      <c r="X234" s="4"/>
      <c r="Y234" s="134">
        <f>ROUND(AA232*L233*2,1)</f>
        <v>15</v>
      </c>
      <c r="Z234" s="134"/>
      <c r="AA234" s="4" t="s">
        <v>46</v>
      </c>
      <c r="AB234" s="4"/>
      <c r="AC234" s="4"/>
    </row>
    <row r="235" spans="1:29" ht="18" customHeight="1" x14ac:dyDescent="0.25">
      <c r="A235" s="4"/>
      <c r="B235" s="4" t="s">
        <v>29</v>
      </c>
      <c r="C235" s="4"/>
      <c r="D235" s="4" t="s">
        <v>34</v>
      </c>
      <c r="E235" s="4"/>
      <c r="F235" s="4"/>
      <c r="G235" s="4"/>
      <c r="H235" s="4"/>
      <c r="I235" s="4"/>
      <c r="J235" s="4"/>
      <c r="K235" s="4"/>
      <c r="L235" s="4"/>
      <c r="M235" s="4"/>
      <c r="N235" s="4"/>
      <c r="O235" s="4"/>
      <c r="P235" s="4"/>
      <c r="Q235" s="4"/>
      <c r="R235" s="4"/>
      <c r="S235" s="4"/>
      <c r="T235" s="4"/>
      <c r="U235" s="4"/>
      <c r="V235" s="4"/>
      <c r="AA235" s="135">
        <v>7.5</v>
      </c>
      <c r="AB235" s="135"/>
      <c r="AC235" s="4" t="s">
        <v>30</v>
      </c>
    </row>
    <row r="236" spans="1:29" ht="18" customHeight="1" x14ac:dyDescent="0.25">
      <c r="A236" s="4"/>
      <c r="B236" s="4"/>
      <c r="D236" s="4" t="s">
        <v>35</v>
      </c>
      <c r="E236" s="4"/>
      <c r="F236" s="4"/>
      <c r="G236" s="4"/>
      <c r="H236" s="4"/>
      <c r="I236" s="4"/>
      <c r="J236" s="4"/>
      <c r="K236" s="4"/>
      <c r="L236" s="134">
        <v>1</v>
      </c>
      <c r="M236" s="134"/>
      <c r="N236" s="4" t="s">
        <v>30</v>
      </c>
      <c r="O236" s="4"/>
      <c r="P236" s="4"/>
      <c r="Q236" s="4"/>
      <c r="R236" s="4"/>
      <c r="S236" s="4"/>
      <c r="T236" s="4"/>
      <c r="U236" s="4"/>
      <c r="V236" s="4"/>
      <c r="W236" s="4"/>
      <c r="X236" s="4"/>
      <c r="Y236" s="4"/>
      <c r="Z236" s="4"/>
      <c r="AA236" s="4"/>
      <c r="AB236" s="4"/>
      <c r="AC236" s="4"/>
    </row>
    <row r="237" spans="1:29" ht="18" customHeight="1" x14ac:dyDescent="0.25">
      <c r="A237" s="4"/>
      <c r="B237" s="4"/>
      <c r="C237" s="4"/>
      <c r="D237" s="4" t="s">
        <v>263</v>
      </c>
      <c r="O237" s="4"/>
      <c r="P237" s="4"/>
      <c r="Q237" s="4"/>
      <c r="R237" s="4"/>
      <c r="S237" s="4"/>
      <c r="T237" s="4"/>
      <c r="U237" s="4"/>
      <c r="V237" s="4"/>
      <c r="W237" s="4"/>
      <c r="X237" s="4"/>
      <c r="Y237" s="136">
        <f>ROUND(AA235*L236*2,1)</f>
        <v>15</v>
      </c>
      <c r="Z237" s="136"/>
      <c r="AA237" s="6" t="s">
        <v>46</v>
      </c>
      <c r="AB237" s="4"/>
      <c r="AC237" s="4"/>
    </row>
    <row r="238" spans="1:29" ht="18" customHeight="1" x14ac:dyDescent="0.25">
      <c r="A238" s="4"/>
      <c r="B238" s="4"/>
      <c r="C238" s="4"/>
      <c r="D238" s="4"/>
      <c r="E238" s="4"/>
      <c r="F238" s="4"/>
      <c r="G238" s="4"/>
      <c r="H238" s="4"/>
      <c r="I238" s="4"/>
      <c r="J238" s="4"/>
      <c r="K238" s="4"/>
      <c r="L238" s="4"/>
      <c r="M238" s="4"/>
      <c r="N238" s="4"/>
      <c r="O238" s="4"/>
      <c r="P238" s="4"/>
      <c r="Q238" s="4"/>
      <c r="R238" s="4"/>
      <c r="S238" s="4"/>
      <c r="T238" s="9"/>
      <c r="U238" s="3" t="s">
        <v>15</v>
      </c>
      <c r="V238" s="4"/>
      <c r="W238" s="4"/>
      <c r="X238" s="9"/>
      <c r="Y238" s="137">
        <f>ROUND(Y234+Y237,0)</f>
        <v>30</v>
      </c>
      <c r="Z238" s="137"/>
      <c r="AA238" s="7" t="s">
        <v>46</v>
      </c>
      <c r="AB238" s="9"/>
      <c r="AC238" s="4"/>
    </row>
    <row r="239" spans="1:29" ht="18"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row>
    <row r="240" spans="1:29" ht="18" customHeight="1" x14ac:dyDescent="0.25">
      <c r="A240" s="4"/>
      <c r="B240" s="4"/>
      <c r="C240" s="4"/>
      <c r="D240" s="4"/>
      <c r="E240" s="4"/>
      <c r="F240" s="4"/>
      <c r="G240" s="4"/>
      <c r="H240" s="4"/>
      <c r="I240" s="4"/>
      <c r="J240" s="4"/>
      <c r="K240" s="4"/>
      <c r="L240" s="4"/>
      <c r="M240" s="4"/>
      <c r="N240" s="4"/>
      <c r="O240" s="4"/>
      <c r="P240" s="4"/>
      <c r="Q240" s="4"/>
      <c r="R240" s="4"/>
      <c r="S240" s="4"/>
      <c r="T240" s="4"/>
      <c r="U240" s="35"/>
      <c r="V240" s="36"/>
      <c r="W240" s="4"/>
      <c r="X240" s="4"/>
      <c r="Y240" s="4"/>
      <c r="Z240" s="4"/>
      <c r="AA240" s="4"/>
      <c r="AB240" s="4"/>
      <c r="AC240" s="4"/>
    </row>
    <row r="241" spans="1:29" x14ac:dyDescent="0.25">
      <c r="H241" s="152" t="s">
        <v>5</v>
      </c>
      <c r="I241" s="152"/>
      <c r="J241" s="152"/>
      <c r="K241" s="146" t="s">
        <v>97</v>
      </c>
      <c r="L241" s="146"/>
      <c r="M241" s="146"/>
      <c r="N241" s="146"/>
      <c r="O241" s="146"/>
      <c r="P241" s="146"/>
      <c r="Q241" s="146"/>
      <c r="R241" s="146"/>
      <c r="S241" s="146"/>
      <c r="T241" s="146"/>
      <c r="U241" s="146"/>
      <c r="V241" s="152" t="s">
        <v>6</v>
      </c>
      <c r="W241" s="152"/>
      <c r="X241" s="152"/>
      <c r="Y241" s="152"/>
      <c r="Z241" s="138" t="s">
        <v>41</v>
      </c>
      <c r="AA241" s="138"/>
      <c r="AB241" s="138"/>
      <c r="AC241" s="138"/>
    </row>
    <row r="242" spans="1:29" x14ac:dyDescent="0.25">
      <c r="H242" s="1"/>
      <c r="I242" s="1"/>
      <c r="J242" s="2"/>
      <c r="K242" s="88" t="s">
        <v>98</v>
      </c>
      <c r="L242" s="88"/>
      <c r="M242" s="88"/>
      <c r="N242" s="88"/>
      <c r="O242" s="88"/>
      <c r="P242" s="88"/>
      <c r="Q242" s="88"/>
      <c r="R242" s="88"/>
      <c r="S242" s="89"/>
      <c r="T242" s="89"/>
      <c r="U242" s="89"/>
      <c r="V242" s="81" t="s">
        <v>7</v>
      </c>
      <c r="W242" s="81"/>
      <c r="X242" s="29">
        <v>6</v>
      </c>
      <c r="Y242" s="30" t="s">
        <v>8</v>
      </c>
      <c r="Z242" s="28">
        <v>6</v>
      </c>
      <c r="AA242" s="1"/>
      <c r="AB242" s="1"/>
      <c r="AC242" s="1"/>
    </row>
    <row r="243" spans="1:29" x14ac:dyDescent="0.25">
      <c r="H243" s="81" t="s">
        <v>9</v>
      </c>
      <c r="I243" s="81"/>
      <c r="J243" s="81"/>
      <c r="K243" s="82" t="s">
        <v>83</v>
      </c>
      <c r="L243" s="83"/>
      <c r="M243" s="84" t="s">
        <v>10</v>
      </c>
      <c r="N243" s="84"/>
      <c r="O243" s="85">
        <v>44777</v>
      </c>
      <c r="P243" s="85"/>
      <c r="Q243" s="85"/>
      <c r="R243" s="1"/>
      <c r="S243" s="84" t="s">
        <v>11</v>
      </c>
      <c r="T243" s="84"/>
      <c r="U243" s="84"/>
      <c r="V243" s="86" t="s">
        <v>247</v>
      </c>
      <c r="W243" s="87"/>
      <c r="X243" s="81" t="s">
        <v>10</v>
      </c>
      <c r="Y243" s="81"/>
      <c r="Z243" s="79">
        <v>45062</v>
      </c>
      <c r="AA243" s="79"/>
      <c r="AB243" s="79"/>
      <c r="AC243" s="1"/>
    </row>
    <row r="244" spans="1:29" x14ac:dyDescent="0.25">
      <c r="H244" s="80" t="s">
        <v>82</v>
      </c>
      <c r="I244" s="81"/>
      <c r="J244" s="81"/>
      <c r="K244" s="82" t="s">
        <v>83</v>
      </c>
      <c r="L244" s="83"/>
      <c r="M244" s="84" t="s">
        <v>10</v>
      </c>
      <c r="N244" s="84"/>
      <c r="O244" s="85">
        <v>45058</v>
      </c>
      <c r="P244" s="85"/>
      <c r="Q244" s="85"/>
      <c r="R244" s="1"/>
      <c r="S244" s="81"/>
      <c r="T244" s="81"/>
      <c r="U244" s="81"/>
    </row>
    <row r="245" spans="1:29" x14ac:dyDescent="0.25">
      <c r="A245" s="3" t="s">
        <v>80</v>
      </c>
      <c r="B245" s="4"/>
      <c r="C245" s="4"/>
      <c r="D245" s="4"/>
      <c r="E245" s="4"/>
      <c r="F245" s="4"/>
      <c r="G245" s="4"/>
      <c r="H245" s="4"/>
      <c r="I245" s="4"/>
      <c r="J245" s="4"/>
      <c r="K245" s="4"/>
      <c r="L245" s="4"/>
      <c r="M245" s="4"/>
      <c r="N245" s="4"/>
      <c r="O245" s="4"/>
      <c r="P245" s="4"/>
      <c r="Q245" s="4"/>
      <c r="R245" s="3" t="s">
        <v>44</v>
      </c>
      <c r="S245" s="4"/>
      <c r="T245" s="39"/>
      <c r="U245" s="4"/>
      <c r="V245" s="4"/>
      <c r="W245" s="4"/>
      <c r="X245" s="7"/>
      <c r="Y245" s="4"/>
      <c r="Z245" s="4"/>
      <c r="AA245" s="4"/>
      <c r="AB245" s="4"/>
      <c r="AC245" s="4"/>
    </row>
    <row r="246" spans="1:29" x14ac:dyDescent="0.25">
      <c r="A246" s="4"/>
      <c r="B246" s="4" t="s">
        <v>81</v>
      </c>
      <c r="C246" s="4"/>
      <c r="D246" s="4"/>
      <c r="E246" s="4"/>
      <c r="F246" s="4"/>
      <c r="G246" s="4"/>
      <c r="H246" s="4"/>
      <c r="I246" s="4"/>
      <c r="J246" s="4"/>
      <c r="K246" s="4"/>
      <c r="L246" s="4"/>
      <c r="M246" s="4"/>
      <c r="N246" s="4"/>
      <c r="O246" s="4"/>
      <c r="P246" s="4"/>
      <c r="Q246" s="4"/>
      <c r="R246" s="4"/>
      <c r="S246" s="4"/>
      <c r="T246" s="9"/>
      <c r="U246" s="34"/>
      <c r="V246" s="34"/>
      <c r="W246" s="7"/>
      <c r="X246" s="7"/>
      <c r="Y246" s="4"/>
      <c r="Z246" s="4"/>
      <c r="AA246" s="4"/>
      <c r="AB246" s="4"/>
      <c r="AC246" s="4"/>
    </row>
    <row r="247" spans="1:29" x14ac:dyDescent="0.25">
      <c r="A247" s="4"/>
      <c r="B247" s="4"/>
      <c r="C247" s="4"/>
      <c r="D247" s="4"/>
      <c r="E247" s="4"/>
      <c r="F247" s="4"/>
      <c r="G247" s="4"/>
      <c r="H247" s="4"/>
      <c r="I247" s="4"/>
      <c r="J247" s="4"/>
      <c r="K247" s="4"/>
      <c r="L247" s="4"/>
      <c r="M247" s="4"/>
      <c r="N247" s="4"/>
      <c r="O247" s="4"/>
      <c r="P247" s="4"/>
      <c r="Q247" s="4"/>
      <c r="R247" s="4"/>
      <c r="S247" s="4"/>
      <c r="T247" s="9"/>
      <c r="U247" s="34"/>
      <c r="V247" s="34"/>
      <c r="W247" s="7"/>
      <c r="X247" s="7"/>
      <c r="Y247" s="4"/>
      <c r="Z247" s="4"/>
      <c r="AA247" s="4"/>
      <c r="AB247" s="4"/>
      <c r="AC247" s="4"/>
    </row>
    <row r="248" spans="1:29" x14ac:dyDescent="0.25">
      <c r="A248" s="4"/>
      <c r="B248" s="4"/>
      <c r="C248" s="4"/>
      <c r="D248" s="4"/>
      <c r="E248" s="4"/>
      <c r="F248" s="4"/>
      <c r="G248" s="4"/>
      <c r="H248" s="4"/>
      <c r="I248" s="4"/>
      <c r="J248" s="4"/>
      <c r="K248" s="4"/>
      <c r="L248" s="4"/>
      <c r="M248" s="4"/>
      <c r="N248" s="4"/>
      <c r="O248" s="4"/>
      <c r="P248" s="4"/>
      <c r="Q248" s="4"/>
      <c r="R248" s="4"/>
      <c r="S248" s="4"/>
      <c r="T248" s="9"/>
      <c r="U248" s="34"/>
      <c r="V248" s="34"/>
      <c r="W248" s="7"/>
      <c r="X248" s="7"/>
      <c r="Y248" s="4"/>
      <c r="Z248" s="4"/>
      <c r="AA248" s="4"/>
      <c r="AB248" s="4"/>
      <c r="AC248" s="4"/>
    </row>
    <row r="249" spans="1:29" x14ac:dyDescent="0.25">
      <c r="A249" s="4"/>
      <c r="B249" s="4"/>
      <c r="C249" s="4"/>
      <c r="D249" s="4"/>
      <c r="E249" s="4"/>
      <c r="F249" s="4"/>
      <c r="G249" s="4"/>
      <c r="H249" s="4"/>
      <c r="I249" s="4"/>
      <c r="J249" s="4"/>
      <c r="K249" s="4"/>
      <c r="L249" s="4"/>
      <c r="M249" s="4"/>
      <c r="N249" s="4"/>
      <c r="O249" s="4"/>
      <c r="P249" s="4"/>
      <c r="Q249" s="4"/>
      <c r="R249" s="4"/>
      <c r="S249" s="4"/>
      <c r="T249" s="9"/>
      <c r="U249" s="34"/>
      <c r="V249" s="34"/>
      <c r="W249" s="7"/>
      <c r="X249" s="7"/>
      <c r="Y249" s="4"/>
      <c r="Z249" s="4"/>
      <c r="AA249" s="4"/>
      <c r="AB249" s="4"/>
      <c r="AC249" s="4"/>
    </row>
    <row r="250" spans="1:29" x14ac:dyDescent="0.25">
      <c r="A250" s="4"/>
      <c r="B250" s="4"/>
      <c r="C250" s="4"/>
      <c r="D250" s="4"/>
      <c r="E250" s="4"/>
      <c r="F250" s="4"/>
      <c r="G250" s="4"/>
      <c r="H250" s="4"/>
      <c r="I250" s="4"/>
      <c r="J250" s="4"/>
      <c r="K250" s="4"/>
      <c r="L250" s="4"/>
      <c r="M250" s="4"/>
      <c r="N250" s="4"/>
      <c r="O250" s="4"/>
      <c r="P250" s="4"/>
      <c r="Q250" s="4"/>
      <c r="R250" s="4"/>
      <c r="S250" s="4"/>
      <c r="T250" s="9"/>
      <c r="U250" s="34"/>
      <c r="V250" s="34"/>
      <c r="W250" s="7"/>
      <c r="X250" s="7"/>
      <c r="Y250" s="4"/>
      <c r="Z250" s="4"/>
      <c r="AA250" s="4"/>
      <c r="AB250" s="4"/>
      <c r="AC250" s="4"/>
    </row>
    <row r="251" spans="1:29" x14ac:dyDescent="0.25">
      <c r="A251" s="4"/>
      <c r="B251" s="4"/>
      <c r="C251" s="4"/>
      <c r="D251" s="4"/>
      <c r="E251" s="4"/>
      <c r="F251" s="4"/>
      <c r="G251" s="4"/>
      <c r="H251" s="4"/>
      <c r="I251" s="4"/>
      <c r="J251" s="4"/>
      <c r="K251" s="4"/>
      <c r="L251" s="4"/>
      <c r="M251" s="4"/>
      <c r="N251" s="4"/>
      <c r="O251" s="4"/>
      <c r="P251" s="4"/>
      <c r="Q251" s="4"/>
      <c r="R251" s="4"/>
      <c r="S251" s="4"/>
      <c r="T251" s="9"/>
      <c r="U251" s="34"/>
      <c r="V251" s="34"/>
      <c r="W251" s="7"/>
      <c r="X251" s="7"/>
      <c r="Y251" s="4"/>
      <c r="Z251" s="4"/>
      <c r="AA251" s="4"/>
      <c r="AB251" s="4"/>
      <c r="AC251" s="4"/>
    </row>
    <row r="252" spans="1:29" x14ac:dyDescent="0.25">
      <c r="A252" s="4"/>
      <c r="B252" s="4"/>
      <c r="C252" s="4"/>
      <c r="D252" s="4"/>
      <c r="E252" s="4"/>
      <c r="F252" s="4"/>
      <c r="G252" s="4"/>
      <c r="H252" s="4"/>
      <c r="I252" s="4"/>
      <c r="J252" s="4"/>
      <c r="K252" s="4"/>
      <c r="L252" s="4"/>
      <c r="M252" s="4"/>
      <c r="N252" s="4"/>
      <c r="O252" s="4"/>
      <c r="P252" s="4"/>
      <c r="Q252" s="4"/>
      <c r="R252" s="4"/>
      <c r="S252" s="4"/>
      <c r="T252" s="9"/>
      <c r="U252" s="34"/>
      <c r="V252" s="34"/>
      <c r="W252" s="7"/>
      <c r="X252" s="7"/>
      <c r="Y252" s="4"/>
      <c r="Z252" s="4"/>
      <c r="AA252" s="4"/>
      <c r="AB252" s="4"/>
      <c r="AC252" s="4"/>
    </row>
    <row r="253" spans="1:29" x14ac:dyDescent="0.25">
      <c r="A253" s="4"/>
      <c r="B253" s="4"/>
      <c r="C253" s="4"/>
      <c r="D253" s="4"/>
      <c r="E253" s="4"/>
      <c r="F253" s="4"/>
      <c r="G253" s="4"/>
      <c r="H253" s="4"/>
      <c r="I253" s="4"/>
      <c r="J253" s="4"/>
      <c r="K253" s="4"/>
      <c r="L253" s="4"/>
      <c r="M253" s="4"/>
      <c r="N253" s="4"/>
      <c r="O253" s="4"/>
      <c r="P253" s="4"/>
      <c r="Q253" s="4"/>
      <c r="R253" s="4"/>
      <c r="S253" s="4"/>
      <c r="T253" s="9"/>
      <c r="U253" s="34"/>
      <c r="V253" s="34"/>
      <c r="W253" s="7"/>
      <c r="X253" s="7"/>
      <c r="Y253" s="4"/>
      <c r="Z253" s="4"/>
      <c r="AA253" s="4"/>
      <c r="AB253" s="4"/>
      <c r="AC253" s="4"/>
    </row>
    <row r="254" spans="1:29" x14ac:dyDescent="0.25">
      <c r="A254" s="4"/>
      <c r="B254" s="4"/>
      <c r="C254" s="4"/>
      <c r="D254" s="4"/>
      <c r="E254" s="4"/>
      <c r="F254" s="4"/>
      <c r="G254" s="4"/>
      <c r="H254" s="4"/>
      <c r="I254" s="4"/>
      <c r="J254" s="4"/>
      <c r="K254" s="4"/>
      <c r="L254" s="4"/>
      <c r="M254" s="4"/>
      <c r="N254" s="4"/>
      <c r="O254" s="4"/>
      <c r="P254" s="4"/>
      <c r="Q254" s="4"/>
      <c r="R254" s="4"/>
      <c r="S254" s="4"/>
      <c r="T254" s="9"/>
      <c r="U254" s="34"/>
      <c r="V254" s="34"/>
      <c r="W254" s="7"/>
      <c r="X254" s="7"/>
      <c r="Y254" s="4"/>
      <c r="Z254" s="4"/>
      <c r="AA254" s="4"/>
      <c r="AB254" s="4"/>
      <c r="AC254" s="4"/>
    </row>
    <row r="255" spans="1:29" x14ac:dyDescent="0.25">
      <c r="A255" s="4"/>
      <c r="B255" s="4"/>
      <c r="C255" s="4"/>
      <c r="D255" s="4"/>
      <c r="E255" s="4"/>
      <c r="F255" s="4"/>
      <c r="G255" s="4"/>
      <c r="H255" s="4"/>
      <c r="I255" s="4"/>
      <c r="J255" s="4"/>
      <c r="K255" s="4"/>
      <c r="L255" s="4"/>
      <c r="M255" s="4"/>
      <c r="N255" s="4"/>
      <c r="O255" s="4"/>
      <c r="P255" s="4"/>
      <c r="Q255" s="4"/>
      <c r="R255" s="4"/>
      <c r="S255" s="4"/>
      <c r="T255" s="9"/>
      <c r="U255" s="34"/>
      <c r="V255" s="34"/>
      <c r="W255" s="7"/>
      <c r="X255" s="7"/>
      <c r="Y255" s="4"/>
      <c r="Z255" s="4"/>
      <c r="AA255" s="4"/>
      <c r="AB255" s="4"/>
      <c r="AC255" s="4"/>
    </row>
    <row r="256" spans="1:29" x14ac:dyDescent="0.25">
      <c r="A256" s="4"/>
      <c r="B256" s="4"/>
      <c r="C256" s="4"/>
      <c r="D256" s="4"/>
      <c r="E256" s="4"/>
      <c r="F256" s="4"/>
      <c r="G256" s="4"/>
      <c r="H256" s="4"/>
      <c r="I256" s="4"/>
      <c r="J256" s="4"/>
      <c r="K256" s="4"/>
      <c r="L256" s="4"/>
      <c r="M256" s="4"/>
      <c r="N256" s="4"/>
      <c r="O256" s="4"/>
      <c r="P256" s="4"/>
      <c r="Q256" s="4"/>
      <c r="R256" s="4"/>
      <c r="S256" s="4"/>
      <c r="T256" s="9"/>
      <c r="U256" s="34"/>
      <c r="V256" s="34"/>
      <c r="W256" s="7"/>
      <c r="X256" s="7"/>
      <c r="Y256" s="4"/>
      <c r="Z256" s="4"/>
      <c r="AA256" s="4"/>
      <c r="AB256" s="4"/>
      <c r="AC256" s="4"/>
    </row>
    <row r="257" spans="1:29" x14ac:dyDescent="0.25">
      <c r="A257" s="4"/>
      <c r="B257" s="4"/>
      <c r="C257" s="4"/>
      <c r="D257" s="4"/>
      <c r="E257" s="4"/>
      <c r="F257" s="4"/>
      <c r="G257" s="4"/>
      <c r="H257" s="4"/>
      <c r="I257" s="4"/>
      <c r="J257" s="4"/>
      <c r="K257" s="4"/>
      <c r="L257" s="4"/>
      <c r="M257" s="4"/>
      <c r="N257" s="4"/>
      <c r="O257" s="4"/>
      <c r="P257" s="4"/>
      <c r="Q257" s="4"/>
      <c r="R257" s="4"/>
      <c r="S257" s="4"/>
      <c r="T257" s="9"/>
      <c r="U257" s="34"/>
      <c r="V257" s="34"/>
      <c r="W257" s="7"/>
      <c r="X257" s="7"/>
      <c r="Y257" s="4"/>
      <c r="Z257" s="4"/>
      <c r="AA257" s="4"/>
      <c r="AB257" s="4"/>
      <c r="AC257" s="4"/>
    </row>
    <row r="258" spans="1:29" x14ac:dyDescent="0.25">
      <c r="A258" s="4"/>
      <c r="B258" s="4"/>
      <c r="C258" s="4"/>
      <c r="D258" s="4"/>
      <c r="E258" s="4"/>
      <c r="F258" s="4"/>
      <c r="G258" s="4"/>
      <c r="H258" s="4"/>
      <c r="I258" s="4"/>
      <c r="J258" s="4"/>
      <c r="K258" s="4"/>
      <c r="L258" s="4"/>
      <c r="M258" s="4"/>
      <c r="N258" s="4"/>
      <c r="O258" s="4"/>
      <c r="P258" s="4"/>
      <c r="Q258" s="4"/>
      <c r="R258" s="4"/>
      <c r="S258" s="4"/>
      <c r="T258" s="9"/>
      <c r="U258" s="34"/>
      <c r="V258" s="34"/>
      <c r="W258" s="7"/>
      <c r="X258" s="7"/>
      <c r="Y258" s="4"/>
      <c r="Z258" s="4"/>
      <c r="AA258" s="4"/>
      <c r="AB258" s="4"/>
      <c r="AC258" s="4"/>
    </row>
    <row r="259" spans="1:29" x14ac:dyDescent="0.25">
      <c r="A259" s="4"/>
      <c r="B259" s="4"/>
      <c r="C259" s="4"/>
      <c r="D259" s="4"/>
      <c r="E259" s="4"/>
      <c r="F259" s="4"/>
      <c r="G259" s="4"/>
      <c r="H259" s="4"/>
      <c r="I259" s="4"/>
      <c r="J259" s="4"/>
      <c r="K259" s="4"/>
      <c r="L259" s="4"/>
      <c r="M259" s="4"/>
      <c r="N259" s="4"/>
      <c r="O259" s="4"/>
      <c r="P259" s="4"/>
      <c r="Q259" s="4"/>
      <c r="R259" s="4"/>
      <c r="S259" s="4"/>
      <c r="T259" s="9"/>
      <c r="U259" s="34"/>
      <c r="V259" s="34"/>
      <c r="W259" s="7"/>
      <c r="X259" s="7"/>
      <c r="Y259" s="4"/>
      <c r="Z259" s="4"/>
      <c r="AA259" s="4"/>
      <c r="AB259" s="4"/>
      <c r="AC259" s="4"/>
    </row>
    <row r="260" spans="1:29" x14ac:dyDescent="0.25">
      <c r="A260" s="4"/>
      <c r="B260" s="4"/>
      <c r="C260" s="4"/>
      <c r="D260" s="4"/>
      <c r="E260" s="4"/>
      <c r="F260" s="4"/>
      <c r="G260" s="4"/>
      <c r="H260" s="4"/>
      <c r="I260" s="4"/>
      <c r="J260" s="4"/>
      <c r="K260" s="4"/>
      <c r="L260" s="4"/>
      <c r="M260" s="4"/>
      <c r="N260" s="4"/>
      <c r="O260" s="4"/>
      <c r="P260" s="4"/>
      <c r="Q260" s="4"/>
      <c r="R260" s="4"/>
      <c r="S260" s="4"/>
      <c r="T260" s="9"/>
      <c r="U260" s="34"/>
      <c r="V260" s="34"/>
      <c r="W260" s="7"/>
      <c r="X260" s="7"/>
      <c r="Y260" s="4"/>
      <c r="Z260" s="4"/>
      <c r="AA260" s="4"/>
      <c r="AB260" s="4"/>
      <c r="AC260" s="4"/>
    </row>
    <row r="261" spans="1:29" x14ac:dyDescent="0.25">
      <c r="A261" s="4"/>
      <c r="B261" s="4"/>
      <c r="C261" s="4"/>
      <c r="D261" s="4" t="s">
        <v>100</v>
      </c>
      <c r="E261" s="4"/>
      <c r="F261" s="4"/>
      <c r="G261" s="4"/>
      <c r="H261" s="4"/>
      <c r="I261" s="4"/>
      <c r="J261" s="4"/>
      <c r="K261" s="4"/>
      <c r="L261" s="4"/>
      <c r="M261" s="4"/>
      <c r="N261" s="4"/>
      <c r="O261" s="4"/>
      <c r="P261" s="4"/>
      <c r="Q261" s="4"/>
      <c r="R261" s="4"/>
      <c r="S261" s="4"/>
      <c r="T261" s="98">
        <f>ROUND((21+21)*1.5,1)</f>
        <v>63</v>
      </c>
      <c r="U261" s="114"/>
      <c r="V261" s="99"/>
      <c r="W261" s="4" t="s">
        <v>79</v>
      </c>
      <c r="X261" s="7"/>
      <c r="Y261" s="4"/>
      <c r="Z261" s="4"/>
      <c r="AA261" s="4"/>
      <c r="AB261" s="4"/>
      <c r="AC261" s="4"/>
    </row>
    <row r="262" spans="1:29" x14ac:dyDescent="0.25">
      <c r="A262" s="4"/>
      <c r="B262" s="4"/>
      <c r="C262" s="4"/>
      <c r="D262" s="4" t="s">
        <v>101</v>
      </c>
      <c r="E262" s="4"/>
      <c r="F262" s="4"/>
      <c r="G262" s="4"/>
      <c r="H262" s="4"/>
      <c r="I262" s="4"/>
      <c r="J262" s="4"/>
      <c r="K262" s="4"/>
      <c r="L262" s="4"/>
      <c r="M262" s="4"/>
      <c r="N262" s="4"/>
      <c r="O262" s="4"/>
      <c r="P262" s="4"/>
      <c r="Q262" s="4"/>
      <c r="R262" s="4"/>
      <c r="S262" s="4"/>
      <c r="T262" s="98">
        <f>ROUND((21+21)*1.5,1)</f>
        <v>63</v>
      </c>
      <c r="U262" s="114"/>
      <c r="V262" s="99"/>
      <c r="W262" s="6" t="s">
        <v>79</v>
      </c>
      <c r="X262" s="24"/>
      <c r="Y262" s="4"/>
      <c r="Z262" s="4"/>
      <c r="AA262" s="4"/>
      <c r="AB262" s="4"/>
      <c r="AC262" s="4"/>
    </row>
    <row r="263" spans="1:29" x14ac:dyDescent="0.25">
      <c r="A263" s="4"/>
      <c r="B263" s="4"/>
      <c r="C263" s="4"/>
      <c r="D263" s="4"/>
      <c r="E263" s="4"/>
      <c r="F263" s="4"/>
      <c r="G263" s="4"/>
      <c r="H263" s="4"/>
      <c r="I263" s="4"/>
      <c r="J263" s="4"/>
      <c r="K263" s="4"/>
      <c r="L263" s="4"/>
      <c r="M263" s="4"/>
      <c r="N263" s="4"/>
      <c r="O263" s="4"/>
      <c r="P263" s="4"/>
      <c r="Q263" s="4" t="s">
        <v>15</v>
      </c>
      <c r="R263" s="4"/>
      <c r="S263" s="4"/>
      <c r="T263" s="154">
        <f>ROUND(SUM(T261:T262),1)</f>
        <v>126</v>
      </c>
      <c r="U263" s="155"/>
      <c r="V263" s="156"/>
      <c r="W263" s="9" t="s">
        <v>79</v>
      </c>
      <c r="X263" s="9"/>
      <c r="Y263" s="4"/>
      <c r="Z263" s="4"/>
      <c r="AA263" s="4"/>
      <c r="AB263" s="4"/>
      <c r="AC263" s="4"/>
    </row>
    <row r="264" spans="1:29" x14ac:dyDescent="0.25">
      <c r="A264" s="4"/>
      <c r="B264" s="4"/>
      <c r="C264" s="4"/>
      <c r="D264" s="4"/>
      <c r="E264" s="4"/>
      <c r="F264" s="4"/>
      <c r="G264" s="4"/>
      <c r="H264" s="4"/>
      <c r="I264" s="4"/>
      <c r="J264" s="4"/>
      <c r="K264" s="4"/>
      <c r="L264" s="4"/>
      <c r="M264" s="4"/>
      <c r="N264" s="4"/>
      <c r="O264" s="4"/>
      <c r="P264" s="4"/>
      <c r="Q264" s="4"/>
      <c r="R264" s="4"/>
      <c r="S264" s="4"/>
      <c r="T264" s="9"/>
      <c r="U264" s="137">
        <f>ROUND(T263/27,0)</f>
        <v>5</v>
      </c>
      <c r="V264" s="137"/>
      <c r="W264" s="7" t="s">
        <v>44</v>
      </c>
      <c r="X264" s="7"/>
      <c r="Y264" s="4"/>
      <c r="Z264" s="4"/>
      <c r="AA264" s="4"/>
      <c r="AB264" s="4"/>
      <c r="AC264" s="4"/>
    </row>
    <row r="265" spans="1:29" x14ac:dyDescent="0.25">
      <c r="A265" s="4"/>
      <c r="B265" s="4"/>
      <c r="C265" s="4"/>
      <c r="D265" s="4"/>
      <c r="E265" s="4"/>
      <c r="F265" s="4"/>
      <c r="G265" s="4"/>
      <c r="H265" s="4"/>
      <c r="I265" s="4"/>
      <c r="J265" s="4"/>
      <c r="K265" s="4"/>
      <c r="L265" s="4"/>
      <c r="M265" s="4"/>
      <c r="N265" s="4"/>
      <c r="O265" s="4"/>
      <c r="P265" s="4"/>
      <c r="Q265" s="4"/>
      <c r="R265" s="4"/>
      <c r="S265" s="4"/>
      <c r="T265" s="7"/>
      <c r="U265" s="34"/>
      <c r="V265" s="34"/>
      <c r="W265" s="34"/>
      <c r="X265" s="34"/>
      <c r="Y265" s="34"/>
      <c r="Z265" s="34"/>
      <c r="AA265" s="34"/>
      <c r="AB265" s="34"/>
      <c r="AC265" s="34"/>
    </row>
    <row r="266" spans="1:29"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34"/>
    </row>
    <row r="267" spans="1:29" x14ac:dyDescent="0.25">
      <c r="A267" s="3" t="s">
        <v>212</v>
      </c>
      <c r="B267" s="4"/>
      <c r="C267" s="4"/>
      <c r="D267" s="4"/>
      <c r="E267" s="4"/>
      <c r="F267" s="4"/>
      <c r="G267" s="4"/>
      <c r="H267" s="4"/>
      <c r="I267" s="4"/>
      <c r="J267" s="4"/>
      <c r="K267" s="4"/>
      <c r="L267" s="4"/>
      <c r="M267" s="4"/>
      <c r="N267" s="4"/>
      <c r="O267" s="4"/>
      <c r="P267" s="4"/>
      <c r="Q267" s="4"/>
      <c r="R267" s="4"/>
      <c r="S267" s="4"/>
      <c r="T267" s="3"/>
      <c r="U267" s="4"/>
      <c r="V267" s="3" t="s">
        <v>44</v>
      </c>
      <c r="W267" s="34"/>
      <c r="X267" s="34"/>
      <c r="Y267" s="34"/>
      <c r="Z267" s="34"/>
      <c r="AA267" s="34"/>
      <c r="AB267" s="34"/>
      <c r="AC267" s="34"/>
    </row>
    <row r="268" spans="1:29" x14ac:dyDescent="0.25">
      <c r="A268" s="12" t="s">
        <v>231</v>
      </c>
      <c r="B268" s="4"/>
      <c r="C268" s="4"/>
      <c r="D268" s="4"/>
      <c r="E268" s="4"/>
      <c r="F268" s="4"/>
      <c r="G268" s="4"/>
      <c r="H268" s="4"/>
      <c r="I268" s="4"/>
      <c r="J268" s="4"/>
      <c r="K268" s="4"/>
      <c r="L268" s="4"/>
      <c r="M268" s="4"/>
      <c r="N268" s="4"/>
      <c r="O268" s="52"/>
      <c r="P268" s="67"/>
      <c r="Q268" s="53"/>
      <c r="R268" s="4"/>
      <c r="S268" s="4"/>
      <c r="T268" s="3"/>
      <c r="U268" s="4"/>
      <c r="V268" s="4"/>
      <c r="W268" s="34"/>
      <c r="X268" s="34"/>
      <c r="Y268" s="34"/>
      <c r="Z268" s="34"/>
      <c r="AA268" s="34"/>
      <c r="AB268" s="34"/>
      <c r="AC268" s="34"/>
    </row>
    <row r="269" spans="1:29" x14ac:dyDescent="0.25">
      <c r="A269" s="4"/>
      <c r="B269" s="4"/>
      <c r="C269" s="4"/>
      <c r="D269" s="4" t="s">
        <v>51</v>
      </c>
      <c r="E269" s="4"/>
      <c r="F269" s="4"/>
      <c r="G269" s="4"/>
      <c r="H269" s="4"/>
      <c r="I269" s="4"/>
      <c r="J269" s="4"/>
      <c r="K269" s="4"/>
      <c r="L269" s="4"/>
      <c r="M269" s="103">
        <v>10</v>
      </c>
      <c r="N269" s="104"/>
      <c r="O269" s="105"/>
      <c r="P269" s="4" t="s">
        <v>30</v>
      </c>
      <c r="Q269" s="4"/>
      <c r="R269" s="3"/>
      <c r="S269" s="4"/>
      <c r="T269" s="4"/>
      <c r="U269" s="4"/>
      <c r="V269" s="4"/>
      <c r="W269" s="34"/>
      <c r="X269" s="34"/>
      <c r="Y269" s="34"/>
      <c r="Z269" s="34"/>
      <c r="AA269" s="34"/>
      <c r="AB269" s="34"/>
      <c r="AC269" s="34"/>
    </row>
    <row r="270" spans="1:29" x14ac:dyDescent="0.25">
      <c r="A270" s="4"/>
      <c r="B270" s="4"/>
      <c r="C270" s="4"/>
      <c r="D270" s="4" t="s">
        <v>232</v>
      </c>
      <c r="E270" s="4"/>
      <c r="F270" s="4"/>
      <c r="G270" s="4"/>
      <c r="H270" s="4"/>
      <c r="I270" s="4"/>
      <c r="J270" s="4"/>
      <c r="K270" s="4"/>
      <c r="L270" s="4"/>
      <c r="M270" s="103">
        <v>19</v>
      </c>
      <c r="N270" s="104"/>
      <c r="O270" s="105"/>
      <c r="P270" s="4" t="s">
        <v>30</v>
      </c>
      <c r="Q270" s="4"/>
      <c r="R270" s="3"/>
      <c r="S270" s="4"/>
      <c r="T270" s="4"/>
      <c r="U270" s="4"/>
      <c r="V270" s="4"/>
      <c r="W270" s="34"/>
      <c r="X270" s="34"/>
      <c r="Y270" s="34"/>
      <c r="Z270" s="34"/>
      <c r="AA270" s="34"/>
      <c r="AB270" s="34"/>
      <c r="AC270" s="34"/>
    </row>
    <row r="271" spans="1:29" x14ac:dyDescent="0.25">
      <c r="A271" s="4"/>
      <c r="B271" s="4"/>
      <c r="C271" s="4"/>
      <c r="D271" s="4" t="s">
        <v>42</v>
      </c>
      <c r="E271" s="4"/>
      <c r="F271" s="4"/>
      <c r="G271" s="4"/>
      <c r="H271" s="4"/>
      <c r="I271" s="4"/>
      <c r="J271" s="4"/>
      <c r="K271" s="4"/>
      <c r="L271" s="4"/>
      <c r="M271" s="143">
        <v>30</v>
      </c>
      <c r="N271" s="144"/>
      <c r="O271" s="145"/>
      <c r="P271" s="6" t="s">
        <v>45</v>
      </c>
      <c r="Q271" s="4"/>
      <c r="R271" s="3"/>
      <c r="S271" s="4"/>
      <c r="T271" s="4"/>
      <c r="U271" s="4"/>
      <c r="V271" s="4"/>
      <c r="W271" s="34"/>
      <c r="X271" s="34"/>
      <c r="Y271" s="34"/>
      <c r="Z271" s="34"/>
      <c r="AA271" s="34"/>
      <c r="AB271" s="34"/>
      <c r="AC271" s="34"/>
    </row>
    <row r="272" spans="1:29" x14ac:dyDescent="0.25">
      <c r="A272" s="4"/>
      <c r="B272" s="4"/>
      <c r="C272" s="4"/>
      <c r="D272" s="4"/>
      <c r="E272" s="4"/>
      <c r="F272" s="4"/>
      <c r="G272" s="4"/>
      <c r="H272" s="4"/>
      <c r="I272" s="4"/>
      <c r="J272" s="3" t="s">
        <v>233</v>
      </c>
      <c r="K272" s="3"/>
      <c r="L272" s="3"/>
      <c r="M272" s="106">
        <f>M269*M270*M271/12</f>
        <v>475</v>
      </c>
      <c r="N272" s="107"/>
      <c r="O272" s="108"/>
      <c r="P272" s="68" t="s">
        <v>234</v>
      </c>
      <c r="Q272" s="4"/>
      <c r="R272" s="109">
        <f>ROUNDUP(M272/27,0)</f>
        <v>18</v>
      </c>
      <c r="S272" s="110"/>
      <c r="T272" s="3" t="s">
        <v>44</v>
      </c>
      <c r="U272" s="3"/>
      <c r="V272" s="4"/>
      <c r="W272" s="34"/>
      <c r="X272" s="34"/>
      <c r="Y272" s="34"/>
      <c r="Z272" s="34"/>
      <c r="AA272" s="34"/>
      <c r="AB272" s="34"/>
      <c r="AC272" s="34"/>
    </row>
    <row r="273" spans="1:29"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34"/>
      <c r="AC273" s="34"/>
    </row>
    <row r="274" spans="1:29" x14ac:dyDescent="0.25">
      <c r="A274" s="3" t="s">
        <v>62</v>
      </c>
      <c r="B274" s="4"/>
      <c r="C274" s="4"/>
      <c r="D274" s="4"/>
      <c r="E274" s="4"/>
      <c r="F274" s="4"/>
      <c r="G274" s="4"/>
      <c r="H274" s="4"/>
      <c r="I274" s="4"/>
      <c r="J274" s="4"/>
      <c r="K274" s="4"/>
      <c r="L274" s="4"/>
      <c r="M274" s="4"/>
      <c r="N274" s="4"/>
      <c r="O274" s="4"/>
      <c r="P274" s="4"/>
      <c r="Q274" s="4"/>
      <c r="R274" s="4"/>
      <c r="S274" s="4"/>
      <c r="T274" s="3"/>
      <c r="U274" s="4"/>
      <c r="V274" s="4"/>
      <c r="W274" s="34"/>
      <c r="X274" s="34"/>
      <c r="Y274" s="34"/>
      <c r="Z274" s="34"/>
      <c r="AA274" s="34"/>
      <c r="AB274" s="34"/>
      <c r="AC274" s="34"/>
    </row>
    <row r="275" spans="1:29" x14ac:dyDescent="0.25">
      <c r="A275" s="12" t="s">
        <v>235</v>
      </c>
      <c r="B275" s="4"/>
      <c r="C275" s="4"/>
      <c r="D275" s="4"/>
      <c r="E275" s="4"/>
      <c r="F275" s="4"/>
      <c r="G275" s="4"/>
      <c r="H275" s="4"/>
      <c r="I275" s="4"/>
      <c r="J275" s="4"/>
      <c r="K275" s="4"/>
      <c r="L275" s="4"/>
      <c r="M275" s="4"/>
      <c r="N275" s="4"/>
      <c r="O275" s="52"/>
      <c r="P275" s="67"/>
      <c r="Q275" s="53"/>
      <c r="R275" s="4"/>
      <c r="S275" s="4"/>
      <c r="T275" s="3"/>
      <c r="U275" s="4"/>
      <c r="V275" s="4"/>
      <c r="W275" s="34"/>
      <c r="X275" s="34"/>
      <c r="Y275" s="34"/>
      <c r="Z275" s="34"/>
      <c r="AA275" s="34"/>
      <c r="AB275" s="34"/>
      <c r="AC275" s="34"/>
    </row>
    <row r="276" spans="1:29" x14ac:dyDescent="0.25">
      <c r="A276" s="4"/>
      <c r="B276" s="4"/>
      <c r="C276" s="4"/>
      <c r="D276" s="4" t="s">
        <v>51</v>
      </c>
      <c r="E276" s="4"/>
      <c r="F276" s="4"/>
      <c r="G276" s="4"/>
      <c r="H276" s="4"/>
      <c r="I276" s="4"/>
      <c r="J276" s="4"/>
      <c r="K276" s="4"/>
      <c r="L276" s="4"/>
      <c r="M276" s="103">
        <v>11</v>
      </c>
      <c r="N276" s="104"/>
      <c r="O276" s="105"/>
      <c r="P276" s="4" t="s">
        <v>30</v>
      </c>
      <c r="Q276" s="4"/>
      <c r="R276" s="3"/>
      <c r="S276" s="4"/>
      <c r="T276" s="4"/>
      <c r="U276" s="4"/>
      <c r="V276" s="4"/>
      <c r="W276" s="34"/>
      <c r="X276" s="34"/>
      <c r="Y276" s="34"/>
      <c r="Z276" s="34"/>
      <c r="AA276" s="34"/>
      <c r="AB276" s="34"/>
      <c r="AC276" s="34"/>
    </row>
    <row r="277" spans="1:29" x14ac:dyDescent="0.25">
      <c r="A277" s="4"/>
      <c r="B277" s="4"/>
      <c r="C277" s="4"/>
      <c r="D277" s="4" t="s">
        <v>232</v>
      </c>
      <c r="E277" s="4"/>
      <c r="F277" s="4"/>
      <c r="G277" s="4"/>
      <c r="H277" s="4"/>
      <c r="I277" s="4"/>
      <c r="J277" s="4"/>
      <c r="K277" s="4"/>
      <c r="L277" s="4"/>
      <c r="M277" s="103">
        <v>14</v>
      </c>
      <c r="N277" s="104"/>
      <c r="O277" s="105"/>
      <c r="P277" s="4" t="s">
        <v>30</v>
      </c>
      <c r="Q277" s="4"/>
      <c r="R277" s="3"/>
      <c r="S277" s="4"/>
      <c r="T277" s="4"/>
      <c r="U277" s="4"/>
      <c r="V277" s="4"/>
      <c r="W277" s="34"/>
      <c r="X277" s="34"/>
      <c r="Y277" s="34"/>
      <c r="Z277" s="34"/>
      <c r="AA277" s="34"/>
      <c r="AB277" s="34"/>
      <c r="AC277" s="34"/>
    </row>
    <row r="278" spans="1:29" x14ac:dyDescent="0.25">
      <c r="A278" s="4"/>
      <c r="B278" s="4"/>
      <c r="C278" s="4"/>
      <c r="D278" s="4" t="s">
        <v>42</v>
      </c>
      <c r="E278" s="4"/>
      <c r="F278" s="4"/>
      <c r="G278" s="4"/>
      <c r="H278" s="4"/>
      <c r="I278" s="4"/>
      <c r="J278" s="4"/>
      <c r="K278" s="4"/>
      <c r="L278" s="4"/>
      <c r="M278" s="143">
        <v>18</v>
      </c>
      <c r="N278" s="144"/>
      <c r="O278" s="145"/>
      <c r="P278" s="6" t="s">
        <v>45</v>
      </c>
      <c r="Q278" s="4"/>
      <c r="R278" s="3"/>
      <c r="S278" s="4"/>
      <c r="T278" s="4"/>
      <c r="U278" s="4"/>
      <c r="V278" s="4"/>
      <c r="W278" s="34"/>
      <c r="X278" s="34"/>
      <c r="Y278" s="34"/>
      <c r="Z278" s="34"/>
      <c r="AA278" s="34"/>
      <c r="AB278" s="34"/>
      <c r="AC278" s="34"/>
    </row>
    <row r="279" spans="1:29" x14ac:dyDescent="0.25">
      <c r="A279" s="4"/>
      <c r="B279" s="4"/>
      <c r="C279" s="4"/>
      <c r="D279" s="4"/>
      <c r="E279" s="4"/>
      <c r="F279" s="4"/>
      <c r="G279" s="4"/>
      <c r="H279" s="4"/>
      <c r="I279" s="4"/>
      <c r="J279" s="3" t="s">
        <v>233</v>
      </c>
      <c r="K279" s="3"/>
      <c r="L279" s="3"/>
      <c r="M279" s="106">
        <f>M276*M277*M278/12</f>
        <v>231</v>
      </c>
      <c r="N279" s="107"/>
      <c r="O279" s="108"/>
      <c r="P279" s="68" t="s">
        <v>234</v>
      </c>
      <c r="Q279" s="4"/>
      <c r="R279" s="109">
        <f>ROUNDUP(M279/27,0)</f>
        <v>9</v>
      </c>
      <c r="S279" s="110"/>
      <c r="T279" s="3" t="s">
        <v>44</v>
      </c>
      <c r="U279" s="3"/>
      <c r="V279" s="4"/>
      <c r="W279" s="34"/>
      <c r="X279" s="34"/>
      <c r="Y279" s="34"/>
      <c r="Z279" s="34"/>
      <c r="AA279" s="34"/>
      <c r="AB279" s="34"/>
      <c r="AC279" s="34"/>
    </row>
    <row r="280" spans="1:29" x14ac:dyDescent="0.25">
      <c r="A280" s="4"/>
      <c r="B280" s="4"/>
      <c r="C280" s="4"/>
      <c r="D280" s="4"/>
      <c r="E280" s="4"/>
      <c r="F280" s="4"/>
      <c r="G280" s="4"/>
      <c r="H280" s="4"/>
      <c r="I280" s="4"/>
      <c r="J280" s="4"/>
      <c r="K280" s="4"/>
      <c r="L280" s="4"/>
      <c r="M280" s="4"/>
      <c r="N280" s="4"/>
      <c r="O280" s="4"/>
      <c r="P280" s="4"/>
      <c r="Q280" s="4"/>
      <c r="R280" s="4"/>
      <c r="S280" s="4"/>
      <c r="T280" s="9"/>
      <c r="U280" s="34"/>
      <c r="V280" s="4"/>
      <c r="W280" s="4"/>
      <c r="X280" s="4"/>
      <c r="Y280" s="4"/>
      <c r="Z280" s="34"/>
      <c r="AA280" s="34"/>
      <c r="AB280" s="34"/>
      <c r="AC280" s="34"/>
    </row>
    <row r="281" spans="1:29" x14ac:dyDescent="0.25">
      <c r="A281" s="3" t="s">
        <v>114</v>
      </c>
      <c r="B281" s="4"/>
      <c r="C281" s="4"/>
      <c r="D281" s="4"/>
      <c r="E281" s="4"/>
      <c r="F281" s="4"/>
      <c r="G281" s="4"/>
      <c r="H281" s="4"/>
      <c r="I281" s="4"/>
      <c r="J281" s="4"/>
      <c r="K281" s="4"/>
      <c r="L281" s="4"/>
      <c r="M281" s="4"/>
      <c r="N281" s="4"/>
      <c r="O281" s="4"/>
      <c r="P281" s="4"/>
      <c r="Q281" s="4"/>
      <c r="R281" s="3"/>
      <c r="S281" s="4"/>
      <c r="T281" s="9"/>
      <c r="U281" s="34"/>
      <c r="V281" s="4"/>
      <c r="W281" s="4"/>
      <c r="X281" s="4"/>
      <c r="Y281" s="4"/>
      <c r="Z281" s="148">
        <v>40</v>
      </c>
      <c r="AA281" s="148"/>
      <c r="AB281" s="3" t="s">
        <v>30</v>
      </c>
      <c r="AC281" s="4"/>
    </row>
    <row r="282" spans="1:29" x14ac:dyDescent="0.25">
      <c r="A282" s="4"/>
      <c r="B282" s="12"/>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row>
    <row r="283" spans="1:29"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row>
    <row r="284" spans="1:29" x14ac:dyDescent="0.25">
      <c r="A284" s="3" t="s">
        <v>63</v>
      </c>
      <c r="B284" s="4"/>
      <c r="C284" s="4"/>
      <c r="D284" s="4"/>
      <c r="E284" s="4"/>
      <c r="F284" s="4"/>
      <c r="G284" s="4"/>
      <c r="H284" s="4"/>
      <c r="I284" s="4"/>
      <c r="J284" s="4"/>
      <c r="K284" s="4"/>
      <c r="L284" s="4"/>
      <c r="M284" s="4"/>
      <c r="N284" s="4"/>
      <c r="O284" s="4"/>
      <c r="P284" s="4"/>
      <c r="Q284" s="4"/>
      <c r="R284" s="3" t="s">
        <v>44</v>
      </c>
      <c r="S284" s="4"/>
      <c r="T284" s="4"/>
      <c r="U284" s="4"/>
      <c r="V284" s="4"/>
      <c r="W284" s="4"/>
      <c r="X284" s="4"/>
      <c r="Y284" s="4"/>
      <c r="Z284" s="4"/>
      <c r="AA284" s="4"/>
      <c r="AB284" s="4"/>
      <c r="AC284" s="4"/>
    </row>
    <row r="285" spans="1:29" x14ac:dyDescent="0.25">
      <c r="A285" s="4"/>
      <c r="B285" s="4"/>
      <c r="C285" s="4" t="s">
        <v>49</v>
      </c>
      <c r="D285" s="4"/>
      <c r="E285" s="4"/>
      <c r="F285" s="4"/>
      <c r="G285" s="4"/>
      <c r="H285" s="4"/>
      <c r="I285" s="4"/>
      <c r="J285" s="4"/>
      <c r="K285" s="4"/>
      <c r="L285" s="4"/>
      <c r="M285" s="4"/>
      <c r="O285" s="103">
        <v>2</v>
      </c>
      <c r="P285" s="105"/>
      <c r="Q285" s="4" t="s">
        <v>30</v>
      </c>
      <c r="R285" s="4"/>
      <c r="S285" s="4"/>
      <c r="T285" s="4"/>
      <c r="U285" s="4"/>
      <c r="V285" s="4"/>
      <c r="W285" s="4"/>
      <c r="X285" s="4"/>
      <c r="Y285" s="4"/>
      <c r="Z285" s="4"/>
      <c r="AA285" s="4"/>
      <c r="AB285" s="4"/>
      <c r="AC285" s="4"/>
    </row>
    <row r="286" spans="1:29" x14ac:dyDescent="0.25">
      <c r="A286" s="4"/>
      <c r="B286" s="4"/>
      <c r="C286" s="4" t="s">
        <v>50</v>
      </c>
      <c r="D286" s="4"/>
      <c r="E286" s="4"/>
      <c r="F286" s="4"/>
      <c r="G286" s="4"/>
      <c r="H286" s="4"/>
      <c r="I286" s="4"/>
      <c r="J286" s="4"/>
      <c r="K286" s="4"/>
      <c r="L286" s="4"/>
      <c r="M286" s="4"/>
      <c r="O286" s="103">
        <f>1106.85-1100</f>
        <v>6.8499999999999091</v>
      </c>
      <c r="P286" s="105"/>
      <c r="Q286" s="4" t="s">
        <v>30</v>
      </c>
      <c r="R286" s="4"/>
      <c r="S286" s="4"/>
      <c r="T286" s="4"/>
      <c r="U286" s="4"/>
      <c r="V286" s="4"/>
      <c r="W286" s="4"/>
      <c r="X286" s="4"/>
      <c r="Y286" s="4"/>
      <c r="Z286" s="4"/>
      <c r="AA286" s="4"/>
      <c r="AB286" s="4"/>
      <c r="AC286" s="4"/>
    </row>
    <row r="287" spans="1:29" x14ac:dyDescent="0.25">
      <c r="A287" s="4"/>
      <c r="B287" s="4"/>
      <c r="C287" s="4" t="s">
        <v>51</v>
      </c>
      <c r="D287" s="4"/>
      <c r="E287" s="4"/>
      <c r="F287" s="4"/>
      <c r="G287" s="4"/>
      <c r="H287" s="4"/>
      <c r="I287" s="4"/>
      <c r="J287" s="4"/>
      <c r="K287" s="4"/>
      <c r="L287" s="4"/>
      <c r="M287" s="4"/>
      <c r="N287" s="4"/>
      <c r="O287" s="149">
        <f>Z281</f>
        <v>40</v>
      </c>
      <c r="P287" s="145"/>
      <c r="Q287" s="6" t="s">
        <v>30</v>
      </c>
      <c r="R287" s="4"/>
      <c r="S287" s="4"/>
      <c r="T287" s="4"/>
      <c r="U287" s="4"/>
      <c r="V287" s="4"/>
      <c r="W287" s="4"/>
      <c r="X287" s="4"/>
      <c r="Y287" s="4"/>
      <c r="Z287" s="4"/>
      <c r="AA287" s="4"/>
      <c r="AB287" s="4"/>
      <c r="AC287" s="4"/>
    </row>
    <row r="288" spans="1:29" x14ac:dyDescent="0.25">
      <c r="A288" s="4"/>
      <c r="B288" s="4"/>
      <c r="C288" s="4"/>
      <c r="D288" s="4"/>
      <c r="E288" s="4"/>
      <c r="F288" s="4"/>
      <c r="G288" s="4"/>
      <c r="H288" s="4"/>
      <c r="I288" s="4"/>
      <c r="J288" s="4"/>
      <c r="L288" s="3" t="s">
        <v>43</v>
      </c>
      <c r="M288" s="3"/>
      <c r="O288" s="150">
        <f>ROUND((O285*O286*O287),2)</f>
        <v>548</v>
      </c>
      <c r="P288" s="151"/>
      <c r="Q288" s="9" t="s">
        <v>113</v>
      </c>
      <c r="R288" s="4"/>
      <c r="S288" s="118">
        <f>ROUNDUP(O288/27,0)</f>
        <v>21</v>
      </c>
      <c r="T288" s="119"/>
      <c r="U288" s="3" t="s">
        <v>44</v>
      </c>
      <c r="V288" s="4"/>
      <c r="W288" s="4"/>
      <c r="X288" s="7"/>
      <c r="Y288" s="4"/>
      <c r="Z288" s="4"/>
      <c r="AA288" s="4"/>
      <c r="AB288" s="4"/>
      <c r="AC288" s="4"/>
    </row>
    <row r="289" spans="1:29" x14ac:dyDescent="0.25">
      <c r="A289" s="4"/>
      <c r="B289" s="4"/>
      <c r="C289" s="4"/>
      <c r="D289" s="4"/>
      <c r="E289" s="4"/>
      <c r="F289" s="4"/>
      <c r="G289" s="4"/>
      <c r="H289" s="4"/>
      <c r="I289" s="4"/>
      <c r="J289" s="4"/>
      <c r="K289" s="4"/>
      <c r="L289" s="4"/>
      <c r="M289" s="4"/>
      <c r="N289" s="4"/>
      <c r="O289" s="4"/>
      <c r="P289" s="4"/>
      <c r="Q289" s="4"/>
      <c r="R289" s="4"/>
      <c r="S289" s="4"/>
      <c r="T289" s="9"/>
      <c r="U289" s="34"/>
      <c r="V289" s="34"/>
      <c r="W289" s="7"/>
      <c r="X289" s="7"/>
      <c r="Y289" s="4"/>
      <c r="Z289" s="4"/>
      <c r="AA289" s="4"/>
      <c r="AB289" s="4"/>
      <c r="AC289" s="4"/>
    </row>
    <row r="290" spans="1:29" x14ac:dyDescent="0.25">
      <c r="A290" s="4"/>
      <c r="B290" s="4"/>
      <c r="C290" s="4"/>
      <c r="D290" s="4"/>
      <c r="E290" s="4"/>
      <c r="F290" s="4"/>
      <c r="G290" s="4"/>
      <c r="H290" s="4"/>
      <c r="I290" s="4"/>
      <c r="J290" s="4"/>
      <c r="K290" s="4"/>
      <c r="L290" s="4"/>
      <c r="M290" s="4"/>
      <c r="N290" s="4"/>
      <c r="O290" s="4"/>
      <c r="P290" s="4"/>
      <c r="Q290" s="4"/>
      <c r="R290" s="4"/>
      <c r="S290" s="4"/>
      <c r="T290" s="9"/>
      <c r="U290" s="34"/>
      <c r="V290" s="34"/>
      <c r="W290" s="7"/>
      <c r="X290" s="7"/>
      <c r="Y290" s="4"/>
      <c r="Z290" s="4"/>
      <c r="AA290" s="4"/>
      <c r="AB290" s="4"/>
      <c r="AC290" s="4"/>
    </row>
  </sheetData>
  <mergeCells count="223">
    <mergeCell ref="Z281:AA281"/>
    <mergeCell ref="O285:P285"/>
    <mergeCell ref="O286:P286"/>
    <mergeCell ref="O287:P287"/>
    <mergeCell ref="Z243:AB243"/>
    <mergeCell ref="H244:J244"/>
    <mergeCell ref="Q167:R167"/>
    <mergeCell ref="Q172:R172"/>
    <mergeCell ref="O288:P288"/>
    <mergeCell ref="S288:T288"/>
    <mergeCell ref="H243:J243"/>
    <mergeCell ref="K243:L243"/>
    <mergeCell ref="H241:J241"/>
    <mergeCell ref="X222:Y222"/>
    <mergeCell ref="X228:Y228"/>
    <mergeCell ref="V241:Y241"/>
    <mergeCell ref="M271:O271"/>
    <mergeCell ref="X243:Y243"/>
    <mergeCell ref="T261:V261"/>
    <mergeCell ref="T262:V262"/>
    <mergeCell ref="T263:V263"/>
    <mergeCell ref="U264:V264"/>
    <mergeCell ref="K242:U242"/>
    <mergeCell ref="V242:W242"/>
    <mergeCell ref="L236:M236"/>
    <mergeCell ref="U220:V220"/>
    <mergeCell ref="U221:V221"/>
    <mergeCell ref="U226:V226"/>
    <mergeCell ref="U227:V227"/>
    <mergeCell ref="M269:O269"/>
    <mergeCell ref="K244:L244"/>
    <mergeCell ref="M244:N244"/>
    <mergeCell ref="O244:Q244"/>
    <mergeCell ref="S244:U244"/>
    <mergeCell ref="M276:O276"/>
    <mergeCell ref="M277:O277"/>
    <mergeCell ref="M278:O278"/>
    <mergeCell ref="M279:O279"/>
    <mergeCell ref="R279:S279"/>
    <mergeCell ref="M243:N243"/>
    <mergeCell ref="O243:Q243"/>
    <mergeCell ref="S243:U243"/>
    <mergeCell ref="K241:U241"/>
    <mergeCell ref="H49:J49"/>
    <mergeCell ref="K49:U49"/>
    <mergeCell ref="V49:Y49"/>
    <mergeCell ref="Z49:AC49"/>
    <mergeCell ref="K50:U50"/>
    <mergeCell ref="V50:W50"/>
    <mergeCell ref="T86:V86"/>
    <mergeCell ref="T87:V87"/>
    <mergeCell ref="T92:V92"/>
    <mergeCell ref="H52:J52"/>
    <mergeCell ref="K52:L52"/>
    <mergeCell ref="M52:N52"/>
    <mergeCell ref="O52:Q52"/>
    <mergeCell ref="S52:U52"/>
    <mergeCell ref="H51:J51"/>
    <mergeCell ref="K51:L51"/>
    <mergeCell ref="M51:N51"/>
    <mergeCell ref="X51:Y51"/>
    <mergeCell ref="Z51:AB51"/>
    <mergeCell ref="V51:W51"/>
    <mergeCell ref="Y237:Z237"/>
    <mergeCell ref="Y238:Z238"/>
    <mergeCell ref="V243:W243"/>
    <mergeCell ref="Z241:AC241"/>
    <mergeCell ref="U211:V211"/>
    <mergeCell ref="U214:V214"/>
    <mergeCell ref="U215:V215"/>
    <mergeCell ref="U216:V216"/>
    <mergeCell ref="X229:Y229"/>
    <mergeCell ref="AA232:AB232"/>
    <mergeCell ref="L233:M233"/>
    <mergeCell ref="Y234:Z234"/>
    <mergeCell ref="AA235:AB235"/>
    <mergeCell ref="U207:V207"/>
    <mergeCell ref="U200:V200"/>
    <mergeCell ref="U201:V201"/>
    <mergeCell ref="U202:V202"/>
    <mergeCell ref="U204:V204"/>
    <mergeCell ref="U205:V205"/>
    <mergeCell ref="U206:V206"/>
    <mergeCell ref="U209:V209"/>
    <mergeCell ref="U210:V210"/>
    <mergeCell ref="U191:V191"/>
    <mergeCell ref="U199:V199"/>
    <mergeCell ref="U180:V180"/>
    <mergeCell ref="U181:V181"/>
    <mergeCell ref="U182:V182"/>
    <mergeCell ref="U184:V184"/>
    <mergeCell ref="U185:V185"/>
    <mergeCell ref="U186:V186"/>
    <mergeCell ref="H100:J100"/>
    <mergeCell ref="U128:V128"/>
    <mergeCell ref="S148:U148"/>
    <mergeCell ref="H193:J193"/>
    <mergeCell ref="K193:U193"/>
    <mergeCell ref="V193:Y193"/>
    <mergeCell ref="X153:Y153"/>
    <mergeCell ref="X158:Y158"/>
    <mergeCell ref="U160:V160"/>
    <mergeCell ref="H195:J195"/>
    <mergeCell ref="K195:L195"/>
    <mergeCell ref="M195:N195"/>
    <mergeCell ref="O195:Q195"/>
    <mergeCell ref="S195:U195"/>
    <mergeCell ref="V195:W195"/>
    <mergeCell ref="X195:Y195"/>
    <mergeCell ref="H99:J99"/>
    <mergeCell ref="X124:Y124"/>
    <mergeCell ref="X125:Y125"/>
    <mergeCell ref="H97:J97"/>
    <mergeCell ref="K97:U97"/>
    <mergeCell ref="V97:Y97"/>
    <mergeCell ref="Z97:AC97"/>
    <mergeCell ref="X114:Y114"/>
    <mergeCell ref="T115:U115"/>
    <mergeCell ref="X118:Y118"/>
    <mergeCell ref="X110:Y110"/>
    <mergeCell ref="T111:U111"/>
    <mergeCell ref="K98:U98"/>
    <mergeCell ref="V98:W98"/>
    <mergeCell ref="S100:U100"/>
    <mergeCell ref="X131:Y131"/>
    <mergeCell ref="X136:Y136"/>
    <mergeCell ref="U138:V138"/>
    <mergeCell ref="X141:Y141"/>
    <mergeCell ref="U150:V150"/>
    <mergeCell ref="X99:Y99"/>
    <mergeCell ref="Z99:AB99"/>
    <mergeCell ref="K100:L100"/>
    <mergeCell ref="M100:N100"/>
    <mergeCell ref="K99:L99"/>
    <mergeCell ref="M99:N99"/>
    <mergeCell ref="O99:Q99"/>
    <mergeCell ref="S99:U99"/>
    <mergeCell ref="V99:W99"/>
    <mergeCell ref="O100:Q100"/>
    <mergeCell ref="T119:U119"/>
    <mergeCell ref="X122:Y122"/>
    <mergeCell ref="X123:Y123"/>
    <mergeCell ref="X103:Y103"/>
    <mergeCell ref="X104:Y104"/>
    <mergeCell ref="T107:U107"/>
    <mergeCell ref="K148:L148"/>
    <mergeCell ref="M148:N148"/>
    <mergeCell ref="O148:Q148"/>
    <mergeCell ref="AS89:AT89"/>
    <mergeCell ref="O51:Q51"/>
    <mergeCell ref="S51:U51"/>
    <mergeCell ref="AS23:AT23"/>
    <mergeCell ref="T24:V24"/>
    <mergeCell ref="T25:V25"/>
    <mergeCell ref="Z25:AA25"/>
    <mergeCell ref="AS28:AT28"/>
    <mergeCell ref="X102:Y102"/>
    <mergeCell ref="AS33:AT33"/>
    <mergeCell ref="T93:V93"/>
    <mergeCell ref="T94:V94"/>
    <mergeCell ref="U95:V95"/>
    <mergeCell ref="AI4:AN4"/>
    <mergeCell ref="T14:V14"/>
    <mergeCell ref="T15:V15"/>
    <mergeCell ref="T16:V16"/>
    <mergeCell ref="Z16:AA16"/>
    <mergeCell ref="T23:V23"/>
    <mergeCell ref="S4:U4"/>
    <mergeCell ref="AS38:AT38"/>
    <mergeCell ref="X3:Y3"/>
    <mergeCell ref="Z3:AB3"/>
    <mergeCell ref="H4:J4"/>
    <mergeCell ref="K4:L4"/>
    <mergeCell ref="M4:N4"/>
    <mergeCell ref="H3:J3"/>
    <mergeCell ref="K3:L3"/>
    <mergeCell ref="M3:N3"/>
    <mergeCell ref="O3:Q3"/>
    <mergeCell ref="S3:U3"/>
    <mergeCell ref="V3:W3"/>
    <mergeCell ref="O4:Q4"/>
    <mergeCell ref="H1:J1"/>
    <mergeCell ref="K1:U1"/>
    <mergeCell ref="V1:Y1"/>
    <mergeCell ref="Z1:AC1"/>
    <mergeCell ref="K2:U2"/>
    <mergeCell ref="V2:W2"/>
    <mergeCell ref="M270:O270"/>
    <mergeCell ref="M272:O272"/>
    <mergeCell ref="R272:S272"/>
    <mergeCell ref="H145:J145"/>
    <mergeCell ref="K145:U145"/>
    <mergeCell ref="V145:Y145"/>
    <mergeCell ref="Z145:AC145"/>
    <mergeCell ref="K146:U146"/>
    <mergeCell ref="V146:W146"/>
    <mergeCell ref="H147:J147"/>
    <mergeCell ref="K147:L147"/>
    <mergeCell ref="M147:N147"/>
    <mergeCell ref="O147:Q147"/>
    <mergeCell ref="S147:U147"/>
    <mergeCell ref="V147:W147"/>
    <mergeCell ref="X147:Y147"/>
    <mergeCell ref="Z147:AB147"/>
    <mergeCell ref="H148:J148"/>
    <mergeCell ref="X163:Y163"/>
    <mergeCell ref="X164:Y164"/>
    <mergeCell ref="T170:U170"/>
    <mergeCell ref="T175:U175"/>
    <mergeCell ref="T176:U176"/>
    <mergeCell ref="U179:V179"/>
    <mergeCell ref="U187:V187"/>
    <mergeCell ref="U189:V189"/>
    <mergeCell ref="U190:V190"/>
    <mergeCell ref="Z195:AB195"/>
    <mergeCell ref="H196:J196"/>
    <mergeCell ref="K196:L196"/>
    <mergeCell ref="M196:N196"/>
    <mergeCell ref="O196:Q196"/>
    <mergeCell ref="S196:U196"/>
    <mergeCell ref="Z193:AC193"/>
    <mergeCell ref="K194:U194"/>
    <mergeCell ref="V194:W194"/>
  </mergeCells>
  <printOptions horizontalCentered="1"/>
  <pageMargins left="0.7" right="0.3" top="0.34" bottom="0.28999999999999998" header="0" footer="0"/>
  <pageSetup scale="88" orientation="portrait" horizontalDpi="300" verticalDpi="300" r:id="rId1"/>
  <rowBreaks count="5" manualBreakCount="5">
    <brk id="48" max="28" man="1"/>
    <brk id="96" max="28" man="1"/>
    <brk id="144" max="28" man="1"/>
    <brk id="192" max="28" man="1"/>
    <brk id="240"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4A3-2C0B-4AC4-B541-DE20C4064B39}">
  <sheetPr>
    <tabColor theme="6" tint="0.39997558519241921"/>
  </sheetPr>
  <dimension ref="A1:AY206"/>
  <sheetViews>
    <sheetView showGridLines="0" tabSelected="1" view="pageBreakPreview" topLeftCell="A113" zoomScaleNormal="100" zoomScaleSheetLayoutView="100" workbookViewId="0">
      <selection activeCell="AI4" sqref="AI4:AN4"/>
    </sheetView>
  </sheetViews>
  <sheetFormatPr defaultColWidth="9.5703125" defaultRowHeight="15" x14ac:dyDescent="0.25"/>
  <cols>
    <col min="1" max="33" width="3.28515625" customWidth="1"/>
    <col min="34" max="34" width="20.5703125" customWidth="1"/>
    <col min="35" max="35" width="7.7109375" customWidth="1"/>
    <col min="36" max="37" width="10.7109375" customWidth="1"/>
    <col min="38" max="38" width="7.7109375" customWidth="1"/>
    <col min="39" max="39" width="50.7109375" customWidth="1"/>
    <col min="40" max="40" width="8.7109375" customWidth="1"/>
    <col min="41" max="43" width="15.5703125" customWidth="1"/>
    <col min="44" max="47" width="3.28515625" customWidth="1"/>
  </cols>
  <sheetData>
    <row r="1" spans="1:44" ht="18" customHeight="1" x14ac:dyDescent="0.25">
      <c r="H1" s="100" t="s">
        <v>5</v>
      </c>
      <c r="I1" s="100"/>
      <c r="J1" s="100"/>
      <c r="K1" s="101" t="s">
        <v>97</v>
      </c>
      <c r="L1" s="102"/>
      <c r="M1" s="102"/>
      <c r="N1" s="102"/>
      <c r="O1" s="102"/>
      <c r="P1" s="102"/>
      <c r="Q1" s="102"/>
      <c r="R1" s="102"/>
      <c r="S1" s="102"/>
      <c r="T1" s="102"/>
      <c r="U1" s="102"/>
      <c r="V1" s="100" t="s">
        <v>6</v>
      </c>
      <c r="W1" s="100"/>
      <c r="X1" s="100"/>
      <c r="Y1" s="100"/>
      <c r="Z1" s="86" t="s">
        <v>99</v>
      </c>
      <c r="AA1" s="87"/>
      <c r="AB1" s="87"/>
      <c r="AC1" s="87"/>
    </row>
    <row r="2" spans="1:44" ht="18" customHeight="1" x14ac:dyDescent="0.25">
      <c r="H2" s="1"/>
      <c r="I2" s="1"/>
      <c r="J2" s="2"/>
      <c r="K2" s="160" t="s">
        <v>236</v>
      </c>
      <c r="L2" s="161"/>
      <c r="M2" s="161"/>
      <c r="N2" s="161"/>
      <c r="O2" s="161"/>
      <c r="P2" s="161"/>
      <c r="Q2" s="161"/>
      <c r="R2" s="161"/>
      <c r="S2" s="161"/>
      <c r="T2" s="161"/>
      <c r="U2" s="161"/>
      <c r="V2" s="81" t="s">
        <v>7</v>
      </c>
      <c r="W2" s="81"/>
      <c r="X2" s="46">
        <v>1</v>
      </c>
      <c r="Y2" s="30" t="s">
        <v>8</v>
      </c>
      <c r="Z2" s="47">
        <v>3</v>
      </c>
      <c r="AA2" s="1"/>
      <c r="AB2" s="1"/>
      <c r="AC2" s="1"/>
      <c r="AH2" s="42"/>
      <c r="AI2" s="42"/>
      <c r="AJ2" s="42"/>
      <c r="AK2" s="41"/>
      <c r="AL2" s="41"/>
      <c r="AM2" s="48"/>
      <c r="AN2" s="41"/>
      <c r="AO2" s="41"/>
      <c r="AP2" s="41"/>
      <c r="AR2" t="s">
        <v>3</v>
      </c>
    </row>
    <row r="3" spans="1:44" ht="18" customHeight="1" x14ac:dyDescent="0.25">
      <c r="H3" s="81" t="s">
        <v>9</v>
      </c>
      <c r="I3" s="81"/>
      <c r="J3" s="81"/>
      <c r="K3" s="82" t="s">
        <v>83</v>
      </c>
      <c r="L3" s="83"/>
      <c r="M3" s="84" t="s">
        <v>10</v>
      </c>
      <c r="N3" s="84"/>
      <c r="O3" s="85">
        <v>44816</v>
      </c>
      <c r="P3" s="85"/>
      <c r="Q3" s="85"/>
      <c r="R3" s="1"/>
      <c r="S3" s="84" t="s">
        <v>11</v>
      </c>
      <c r="T3" s="84"/>
      <c r="U3" s="84"/>
      <c r="V3" s="86" t="s">
        <v>247</v>
      </c>
      <c r="W3" s="87"/>
      <c r="X3" s="81" t="s">
        <v>10</v>
      </c>
      <c r="Y3" s="81"/>
      <c r="Z3" s="79">
        <v>45062</v>
      </c>
      <c r="AA3" s="79"/>
      <c r="AB3" s="79"/>
      <c r="AC3" s="1"/>
      <c r="AR3" t="s">
        <v>1</v>
      </c>
    </row>
    <row r="4" spans="1:44" ht="18" customHeight="1" x14ac:dyDescent="0.25">
      <c r="H4" s="80" t="s">
        <v>82</v>
      </c>
      <c r="I4" s="81"/>
      <c r="J4" s="81"/>
      <c r="K4" s="82" t="s">
        <v>83</v>
      </c>
      <c r="L4" s="83"/>
      <c r="M4" s="84" t="s">
        <v>10</v>
      </c>
      <c r="N4" s="84"/>
      <c r="O4" s="85">
        <v>45058</v>
      </c>
      <c r="P4" s="85"/>
      <c r="Q4" s="85"/>
      <c r="R4" s="1"/>
      <c r="S4" s="81"/>
      <c r="T4" s="81"/>
      <c r="U4" s="81"/>
      <c r="AH4" s="19"/>
      <c r="AI4" s="171" t="s">
        <v>297</v>
      </c>
      <c r="AJ4" s="171"/>
      <c r="AK4" s="171"/>
      <c r="AL4" s="171"/>
      <c r="AM4" s="171"/>
      <c r="AN4" s="171"/>
      <c r="AR4" t="s">
        <v>2</v>
      </c>
    </row>
    <row r="5" spans="1:44" ht="18" customHeight="1" x14ac:dyDescent="0.25">
      <c r="A5" s="11" t="s">
        <v>192</v>
      </c>
      <c r="B5" s="4"/>
      <c r="C5" s="4"/>
      <c r="D5" s="4"/>
      <c r="E5" s="4"/>
      <c r="F5" s="4"/>
      <c r="G5" s="4"/>
      <c r="H5" s="4"/>
      <c r="I5" s="4"/>
      <c r="J5" s="4"/>
      <c r="K5" s="4"/>
      <c r="L5" s="4"/>
      <c r="M5" s="11" t="s">
        <v>223</v>
      </c>
      <c r="N5" s="4"/>
      <c r="O5" s="4"/>
      <c r="P5" s="4"/>
      <c r="Q5" s="4"/>
      <c r="R5" s="4"/>
      <c r="S5" s="4"/>
      <c r="T5" s="4"/>
      <c r="U5" s="4"/>
      <c r="V5" s="50"/>
      <c r="W5" s="50"/>
      <c r="X5" s="50"/>
      <c r="Y5" s="50"/>
      <c r="Z5" s="50"/>
      <c r="AA5" s="50"/>
      <c r="AB5" s="50"/>
      <c r="AC5" s="51"/>
      <c r="AF5" s="58"/>
      <c r="AG5" s="58"/>
      <c r="AH5" s="59" t="s">
        <v>211</v>
      </c>
      <c r="AI5" s="31" t="s">
        <v>52</v>
      </c>
      <c r="AJ5" s="31" t="s">
        <v>209</v>
      </c>
      <c r="AK5" s="31" t="s">
        <v>53</v>
      </c>
      <c r="AL5" s="31" t="s">
        <v>54</v>
      </c>
      <c r="AM5" s="31" t="s">
        <v>55</v>
      </c>
      <c r="AN5" s="31" t="s">
        <v>210</v>
      </c>
      <c r="AR5" t="s">
        <v>0</v>
      </c>
    </row>
    <row r="6" spans="1:44" ht="18" customHeight="1" x14ac:dyDescent="0.25">
      <c r="A6" s="4"/>
      <c r="B6" s="4"/>
      <c r="C6" s="4"/>
      <c r="D6" s="4"/>
      <c r="E6" s="4"/>
      <c r="F6" s="4"/>
      <c r="G6" s="4"/>
      <c r="H6" s="4"/>
      <c r="I6" s="4"/>
      <c r="J6" s="4"/>
      <c r="K6" s="4"/>
      <c r="L6" s="4"/>
      <c r="M6" s="4"/>
      <c r="N6" s="4"/>
      <c r="O6" s="4"/>
      <c r="P6" s="4"/>
      <c r="Q6" s="4"/>
      <c r="R6" s="4"/>
      <c r="S6" s="4"/>
      <c r="T6" s="4"/>
      <c r="U6" s="4"/>
      <c r="V6" s="4"/>
      <c r="W6" s="4"/>
      <c r="X6" s="4"/>
      <c r="Y6" s="4"/>
      <c r="Z6" s="4"/>
      <c r="AA6" s="4"/>
      <c r="AB6" s="4"/>
      <c r="AC6" s="4"/>
      <c r="AF6" s="58" t="s">
        <v>64</v>
      </c>
      <c r="AG6" s="58"/>
      <c r="AH6" s="59" t="str" cm="1">
        <f t="array" aca="1" ref="AH6" ca="1">MID(INDIRECT(AF6),6,3)&amp;"E"&amp;MID(INDIRECT(AF6),15,5)</f>
        <v>202E11201</v>
      </c>
      <c r="AI6" s="31">
        <v>202</v>
      </c>
      <c r="AJ6" s="31">
        <v>11201</v>
      </c>
      <c r="AK6" s="31" t="s">
        <v>68</v>
      </c>
      <c r="AL6" s="31"/>
      <c r="AM6" s="20" t="str" cm="1">
        <f t="array" aca="1" ref="AM6" ca="1">UPPER(RIGHT(INDIRECT(AF6),LEN(INDIRECT(AF6))-SEARCH(", ",INDIRECT(AF6))))</f>
        <v xml:space="preserve"> PORTIONS OF STRUCTURE REMOVED, AS PER PLAN</v>
      </c>
      <c r="AN6" s="61"/>
    </row>
    <row r="7" spans="1:44" ht="18" customHeight="1" x14ac:dyDescent="0.25">
      <c r="A7" s="3" t="s">
        <v>215</v>
      </c>
      <c r="B7" s="4"/>
      <c r="C7" s="4"/>
      <c r="D7" s="4"/>
      <c r="E7" s="4"/>
      <c r="F7" s="4"/>
      <c r="G7" s="4"/>
      <c r="H7" s="4"/>
      <c r="I7" s="4"/>
      <c r="J7" s="4"/>
      <c r="K7" s="4"/>
      <c r="L7" s="4"/>
      <c r="M7" s="4"/>
      <c r="N7" s="4"/>
      <c r="O7" s="4"/>
      <c r="P7" s="4"/>
      <c r="Q7" s="4"/>
      <c r="S7" s="3" t="s">
        <v>68</v>
      </c>
      <c r="T7" s="4"/>
      <c r="U7" s="4"/>
      <c r="V7" s="4"/>
      <c r="W7" s="4"/>
      <c r="X7" s="4"/>
      <c r="Y7" s="4"/>
      <c r="Z7" s="4"/>
      <c r="AA7" s="4"/>
      <c r="AB7" s="4"/>
      <c r="AC7" s="4"/>
      <c r="AF7" s="58" t="s">
        <v>65</v>
      </c>
      <c r="AG7" s="58"/>
      <c r="AH7" s="60" t="s">
        <v>221</v>
      </c>
      <c r="AI7" s="31">
        <v>203</v>
      </c>
      <c r="AJ7" s="31">
        <v>10000</v>
      </c>
      <c r="AK7" s="31">
        <f>Z12</f>
        <v>5</v>
      </c>
      <c r="AL7" s="31" t="str">
        <f>AA12</f>
        <v>CY</v>
      </c>
      <c r="AM7" s="20" t="str" cm="1">
        <f t="array" aca="1" ref="AM7" ca="1">UPPER(RIGHT(INDIRECT(AF7),LEN(INDIRECT(AF7))-SEARCH(", ",INDIRECT(AF7))))</f>
        <v xml:space="preserve"> EXCAVATION (CULVERT BOTTOM)</v>
      </c>
      <c r="AN7" s="61"/>
    </row>
    <row r="8" spans="1:44" ht="18" customHeight="1" x14ac:dyDescent="0.25">
      <c r="A8" s="4"/>
      <c r="B8" s="4"/>
      <c r="C8" s="4"/>
      <c r="D8" s="4"/>
      <c r="E8" s="4"/>
      <c r="F8" s="4"/>
      <c r="G8" s="4"/>
      <c r="H8" s="4"/>
      <c r="I8" s="4"/>
      <c r="J8" s="4"/>
      <c r="K8" s="4"/>
      <c r="L8" s="4"/>
      <c r="M8" s="4"/>
      <c r="N8" s="4"/>
      <c r="O8" s="4"/>
      <c r="P8" s="4"/>
      <c r="Q8" s="4"/>
      <c r="R8" s="3"/>
      <c r="S8" s="4"/>
      <c r="T8" s="4"/>
      <c r="U8" s="4"/>
      <c r="V8" s="4"/>
      <c r="W8" s="4"/>
      <c r="X8" s="4"/>
      <c r="Y8" s="4"/>
      <c r="Z8" s="4"/>
      <c r="AA8" s="4"/>
      <c r="AB8" s="4"/>
      <c r="AC8" s="4"/>
      <c r="AF8" s="58" t="s">
        <v>194</v>
      </c>
      <c r="AG8" s="58"/>
      <c r="AH8" s="60" t="s">
        <v>117</v>
      </c>
      <c r="AI8" s="31">
        <v>204</v>
      </c>
      <c r="AJ8" s="31">
        <v>50000</v>
      </c>
      <c r="AK8" s="22">
        <f>Y22</f>
        <v>171</v>
      </c>
      <c r="AL8" s="31" t="str">
        <f>AA22</f>
        <v>SY</v>
      </c>
      <c r="AM8" s="20" t="str" cm="1">
        <f t="array" aca="1" ref="AM8" ca="1">UPPER(RIGHT(INDIRECT(AF8),LEN(INDIRECT(AF8))-SEARCH(", ",INDIRECT(AF8))))</f>
        <v xml:space="preserve"> GEOTEXTILE FABRIC</v>
      </c>
      <c r="AN8" s="31"/>
    </row>
    <row r="9" spans="1:44" ht="18" customHeight="1" x14ac:dyDescent="0.25">
      <c r="A9" s="3" t="s">
        <v>138</v>
      </c>
      <c r="B9" s="3"/>
      <c r="C9" s="3"/>
      <c r="D9" s="3"/>
      <c r="E9" s="3"/>
      <c r="F9" s="3"/>
      <c r="G9" s="3"/>
      <c r="H9" s="3"/>
      <c r="I9" s="3"/>
      <c r="J9" s="3"/>
      <c r="K9" s="4"/>
      <c r="L9" s="4"/>
      <c r="M9" s="4"/>
      <c r="N9" s="4"/>
      <c r="O9" s="4"/>
      <c r="P9" s="4"/>
      <c r="Q9" s="4"/>
      <c r="R9" s="3" t="s">
        <v>44</v>
      </c>
      <c r="S9" s="3"/>
      <c r="T9" s="4"/>
      <c r="U9" s="4"/>
      <c r="V9" s="4"/>
      <c r="W9" s="4"/>
      <c r="X9" s="4"/>
      <c r="Y9" s="4"/>
      <c r="Z9" s="4"/>
      <c r="AA9" s="4"/>
      <c r="AB9" s="4"/>
      <c r="AC9" s="4"/>
      <c r="AF9" s="58" t="s">
        <v>290</v>
      </c>
      <c r="AG9" s="58"/>
      <c r="AH9" s="59" t="str" cm="1">
        <f t="array" aca="1" ref="AH9" ca="1">MID(INDIRECT(AF9),6,3)&amp;"E"&amp;MID(INDIRECT(AF9),15,5)</f>
        <v>503E11100</v>
      </c>
      <c r="AI9" s="31">
        <v>503</v>
      </c>
      <c r="AJ9" s="31">
        <v>11100</v>
      </c>
      <c r="AK9" s="31" t="str">
        <f>R24</f>
        <v>LS</v>
      </c>
      <c r="AL9" s="31"/>
      <c r="AM9" s="20" t="str" cm="1">
        <f t="array" aca="1" ref="AM9" ca="1">UPPER(RIGHT(INDIRECT(AF9),LEN(INDIRECT(AF9))-SEARCH(", ",INDIRECT(AF9))))</f>
        <v xml:space="preserve"> COFFERDAMS AND EXCAVATION BRACING</v>
      </c>
      <c r="AN9" s="31"/>
    </row>
    <row r="10" spans="1:44" ht="18" customHeight="1" x14ac:dyDescent="0.25">
      <c r="A10" s="4" t="s">
        <v>139</v>
      </c>
      <c r="B10" s="4"/>
      <c r="C10" s="4"/>
      <c r="D10" s="4"/>
      <c r="E10" s="4"/>
      <c r="F10" s="4"/>
      <c r="G10" s="4"/>
      <c r="H10" s="4"/>
      <c r="I10" s="4"/>
      <c r="J10" s="4"/>
      <c r="K10" s="4"/>
      <c r="L10" s="4"/>
      <c r="M10" s="4"/>
      <c r="N10" s="4"/>
      <c r="O10" s="4"/>
      <c r="P10" s="4"/>
      <c r="Q10" s="4"/>
      <c r="R10" s="3"/>
      <c r="S10" s="4"/>
      <c r="T10" s="4"/>
      <c r="U10" s="4"/>
      <c r="V10" s="4"/>
      <c r="W10" s="4"/>
      <c r="X10" s="4"/>
      <c r="Y10" s="4"/>
      <c r="Z10" s="4"/>
      <c r="AA10" s="4"/>
      <c r="AB10" s="4"/>
      <c r="AC10" s="4"/>
      <c r="AF10" s="58" t="s">
        <v>291</v>
      </c>
      <c r="AG10" s="58"/>
      <c r="AH10" s="59" t="str" cm="1">
        <f t="array" aca="1" ref="AH10" ca="1">MID(INDIRECT(AF10),6,3)&amp;"E"&amp;MID(INDIRECT(AF10),15,5)</f>
        <v>503E21104</v>
      </c>
      <c r="AI10" s="31">
        <v>503</v>
      </c>
      <c r="AJ10" s="31">
        <v>21104</v>
      </c>
      <c r="AK10" s="22">
        <f>Y37</f>
        <v>863</v>
      </c>
      <c r="AL10" s="31" t="str">
        <f>AA37</f>
        <v>CY</v>
      </c>
      <c r="AM10" s="20" t="str" cm="1">
        <f t="array" aca="1" ref="AM10" ca="1">UPPER(RIGHT(INDIRECT(AF10),LEN(INDIRECT(AF10))-SEARCH(", ",INDIRECT(AF10))))</f>
        <v xml:space="preserve"> UNCLASSIFIED EXCAVATION, INCLUDING ROCK</v>
      </c>
      <c r="AN10" s="31"/>
    </row>
    <row r="11" spans="1:44" ht="18" customHeight="1" x14ac:dyDescent="0.25">
      <c r="A11" s="4"/>
      <c r="B11" s="4"/>
      <c r="C11" s="4"/>
      <c r="D11" s="4"/>
      <c r="E11" s="4"/>
      <c r="F11" s="4"/>
      <c r="G11" s="4"/>
      <c r="H11" s="4"/>
      <c r="I11" s="4"/>
      <c r="J11" s="4"/>
      <c r="K11" s="4"/>
      <c r="L11" s="4"/>
      <c r="M11" s="4"/>
      <c r="N11" s="4"/>
      <c r="O11" s="4"/>
      <c r="P11" s="4"/>
      <c r="Q11" s="4"/>
      <c r="R11" s="3"/>
      <c r="S11" s="4"/>
      <c r="T11" s="4"/>
      <c r="U11" s="4"/>
      <c r="V11" s="4"/>
      <c r="W11" s="4"/>
      <c r="X11" s="4"/>
      <c r="Y11" s="4"/>
      <c r="Z11" s="4"/>
      <c r="AA11" s="4"/>
      <c r="AB11" s="4"/>
      <c r="AC11" s="4"/>
      <c r="AF11" s="58" t="s">
        <v>292</v>
      </c>
      <c r="AG11" s="58"/>
      <c r="AH11" s="59" t="str" cm="1">
        <f t="array" aca="1" ref="AH11" ca="1">MID(INDIRECT(AF11),6,3)&amp;"E"&amp;MID(INDIRECT(AF11),15,5)</f>
        <v>512E33000</v>
      </c>
      <c r="AI11" s="31">
        <v>512</v>
      </c>
      <c r="AJ11" s="31">
        <v>33000</v>
      </c>
      <c r="AK11" s="22">
        <f>Y44</f>
        <v>59</v>
      </c>
      <c r="AL11" s="31" t="str">
        <f>AA44</f>
        <v>SY</v>
      </c>
      <c r="AM11" s="20" t="str" cm="1">
        <f t="array" aca="1" ref="AM11" ca="1">UPPER(RIGHT(INDIRECT(AF11),LEN(INDIRECT(AF11))-SEARCH(", ",INDIRECT(AF11))))</f>
        <v xml:space="preserve"> TYPE 2 WATERPROOFING</v>
      </c>
      <c r="AN11" s="31"/>
    </row>
    <row r="12" spans="1:44" ht="18" customHeight="1" x14ac:dyDescent="0.25">
      <c r="A12" s="4"/>
      <c r="B12" s="4" t="s">
        <v>140</v>
      </c>
      <c r="C12" s="4"/>
      <c r="D12" s="4"/>
      <c r="E12" s="4"/>
      <c r="F12" s="4"/>
      <c r="G12" s="4" t="s">
        <v>198</v>
      </c>
      <c r="H12" s="4"/>
      <c r="I12" s="4"/>
      <c r="J12" s="4"/>
      <c r="K12" s="4"/>
      <c r="L12" s="4"/>
      <c r="M12" s="4"/>
      <c r="N12" s="4"/>
      <c r="O12" s="4"/>
      <c r="P12" s="52"/>
      <c r="Q12" s="53"/>
      <c r="R12" s="3"/>
      <c r="S12" s="4"/>
      <c r="T12" s="4"/>
      <c r="U12" s="128">
        <f>ROUND(53*4.5*(6/12),2)</f>
        <v>119.25</v>
      </c>
      <c r="V12" s="129"/>
      <c r="W12" s="4" t="s">
        <v>141</v>
      </c>
      <c r="X12" s="4"/>
      <c r="Y12" s="4"/>
      <c r="Z12" s="3">
        <f>ROUNDUP(U12/27,0)</f>
        <v>5</v>
      </c>
      <c r="AA12" s="3" t="s">
        <v>44</v>
      </c>
      <c r="AB12" s="3"/>
      <c r="AC12" s="4"/>
      <c r="AF12" s="58" t="s">
        <v>293</v>
      </c>
      <c r="AG12" s="58"/>
      <c r="AH12" s="59" t="str" cm="1">
        <f t="array" aca="1" ref="AH12" ca="1">MID(INDIRECT(AF12),6,3)&amp;"E"&amp;MID(INDIRECT(AF12),15,5)</f>
        <v>518E21200</v>
      </c>
      <c r="AI12" s="31">
        <v>518</v>
      </c>
      <c r="AJ12" s="31">
        <v>21200</v>
      </c>
      <c r="AK12" s="22">
        <f>Y60</f>
        <v>64</v>
      </c>
      <c r="AL12" s="31" t="str">
        <f>AA60</f>
        <v>CY</v>
      </c>
      <c r="AM12" s="23" t="str" cm="1">
        <f t="array" aca="1" ref="AM12" ca="1">UPPER(RIGHT(INDIRECT(AF12),LEN(INDIRECT(AF12))-SEARCH(", ",INDIRECT(AF12))))</f>
        <v xml:space="preserve"> POROUS BACKFILL WITH GEOTEXTILE FABRIC</v>
      </c>
      <c r="AN12" s="31"/>
    </row>
    <row r="13" spans="1:44" ht="18" customHeight="1" x14ac:dyDescent="0.25">
      <c r="A13" s="4"/>
      <c r="B13" s="4"/>
      <c r="C13" s="4"/>
      <c r="D13" s="4"/>
      <c r="E13" s="4"/>
      <c r="F13" s="4"/>
      <c r="G13" s="4"/>
      <c r="H13" s="4"/>
      <c r="I13" s="4"/>
      <c r="J13" s="4"/>
      <c r="K13" s="4"/>
      <c r="L13" s="4"/>
      <c r="M13" s="4"/>
      <c r="N13" s="4"/>
      <c r="O13" s="4"/>
      <c r="P13" s="4"/>
      <c r="Q13" s="4"/>
      <c r="R13" s="3"/>
      <c r="S13" s="4"/>
      <c r="T13" s="4"/>
      <c r="U13" s="4"/>
      <c r="V13" s="4"/>
      <c r="W13" s="4"/>
      <c r="X13" s="4"/>
      <c r="Y13" s="4"/>
      <c r="Z13" s="78" t="s">
        <v>262</v>
      </c>
      <c r="AA13" s="4"/>
      <c r="AB13" s="4"/>
      <c r="AC13" s="4"/>
      <c r="AF13" s="58" t="s">
        <v>294</v>
      </c>
      <c r="AG13" s="58"/>
      <c r="AH13" s="59" t="str" cm="1">
        <f t="array" aca="1" ref="AH13" ca="1">MID(INDIRECT(AF13),6,3)&amp;"E"&amp;MID(INDIRECT(AF13),15,5)</f>
        <v>518E40000</v>
      </c>
      <c r="AI13" s="31">
        <v>518</v>
      </c>
      <c r="AJ13" s="31">
        <v>40000</v>
      </c>
      <c r="AK13" s="22">
        <f>S71</f>
        <v>129</v>
      </c>
      <c r="AL13" s="31" t="str">
        <f>V71</f>
        <v>FT</v>
      </c>
      <c r="AM13" s="20" t="str" cm="1">
        <f t="array" aca="1" ref="AM13" ca="1">UPPER(RIGHT(INDIRECT(AF13),LEN(INDIRECT(AF13))-SEARCH(", ",INDIRECT(AF13))))</f>
        <v xml:space="preserve"> 6" PERFORATED CORRUGATED PLASTIC PIPE</v>
      </c>
      <c r="AN13" s="31"/>
    </row>
    <row r="14" spans="1:44" ht="18" customHeight="1" x14ac:dyDescent="0.25">
      <c r="A14" s="3" t="s">
        <v>130</v>
      </c>
      <c r="B14" s="4"/>
      <c r="C14" s="4"/>
      <c r="D14" s="4"/>
      <c r="E14" s="4"/>
      <c r="F14" s="4"/>
      <c r="G14" s="4"/>
      <c r="H14" s="4"/>
      <c r="I14" s="4"/>
      <c r="J14" s="4"/>
      <c r="K14" s="4"/>
      <c r="L14" s="4"/>
      <c r="M14" s="4"/>
      <c r="N14" s="4"/>
      <c r="O14" s="4"/>
      <c r="P14" s="4"/>
      <c r="Q14" s="4"/>
      <c r="R14" s="3" t="s">
        <v>48</v>
      </c>
      <c r="S14" s="4"/>
      <c r="T14" s="4"/>
      <c r="U14" s="4"/>
      <c r="V14" s="4"/>
      <c r="W14" s="4"/>
      <c r="X14" s="4"/>
      <c r="Y14" s="4"/>
      <c r="Z14" s="4"/>
      <c r="AA14" s="4"/>
      <c r="AB14" s="4"/>
      <c r="AC14" s="4"/>
      <c r="AF14" s="58" t="s">
        <v>208</v>
      </c>
      <c r="AG14" s="58"/>
      <c r="AH14" s="59" t="str" cm="1">
        <f t="array" aca="1" ref="AH14" ca="1">MID(INDIRECT(AF14),6,3)&amp;"E"&amp;MID(INDIRECT(AF14),15,5)</f>
        <v>602E15001</v>
      </c>
      <c r="AI14" s="31">
        <v>602</v>
      </c>
      <c r="AJ14" s="31">
        <v>15001</v>
      </c>
      <c r="AK14" s="22">
        <f>Y86</f>
        <v>20</v>
      </c>
      <c r="AL14" s="31" t="str">
        <f>AA86</f>
        <v>CY</v>
      </c>
      <c r="AM14" s="20" t="str" cm="1">
        <f t="array" aca="1" ref="AM14" ca="1">UPPER(RIGHT(INDIRECT(AF14),LEN(INDIRECT(AF14))-SEARCH(", ",INDIRECT(AF14))))</f>
        <v xml:space="preserve"> BLOCK MASONRY, AS PER PLAN</v>
      </c>
      <c r="AN14" s="61"/>
    </row>
    <row r="15" spans="1:44" ht="18" customHeight="1" x14ac:dyDescent="0.25">
      <c r="A15" s="4" t="s">
        <v>285</v>
      </c>
      <c r="B15" s="4"/>
      <c r="C15" s="4"/>
      <c r="D15" s="4"/>
      <c r="E15" s="4"/>
      <c r="F15" s="4"/>
      <c r="G15" s="4"/>
      <c r="H15" s="4"/>
      <c r="I15" s="4"/>
      <c r="J15" s="4"/>
      <c r="K15" s="4"/>
      <c r="L15" s="4"/>
      <c r="M15" s="4"/>
      <c r="N15" s="4"/>
      <c r="O15" s="4"/>
      <c r="P15" s="4"/>
      <c r="Q15" s="4"/>
      <c r="R15" s="3"/>
      <c r="S15" s="4"/>
      <c r="T15" s="4"/>
      <c r="U15" s="4"/>
      <c r="V15" s="4"/>
      <c r="W15" s="4"/>
      <c r="X15" s="4"/>
      <c r="Y15" s="4"/>
      <c r="Z15" s="4"/>
      <c r="AA15" s="4"/>
      <c r="AB15" s="4"/>
      <c r="AC15" s="4"/>
      <c r="AF15" s="58" t="s">
        <v>295</v>
      </c>
      <c r="AG15" s="58"/>
      <c r="AH15" s="59" t="str" cm="1">
        <f t="array" aca="1" ref="AH15" ca="1">MID(INDIRECT(AF15),6,3)&amp;"E"&amp;MID(INDIRECT(AF15),15,5)</f>
        <v>611E96551</v>
      </c>
      <c r="AI15" s="31">
        <v>611</v>
      </c>
      <c r="AJ15" s="31">
        <v>96551</v>
      </c>
      <c r="AK15" s="22">
        <f>T94</f>
        <v>53</v>
      </c>
      <c r="AL15" s="31" t="str">
        <f>U94</f>
        <v>FT</v>
      </c>
      <c r="AM15" s="20" t="str" cm="1">
        <f t="array" aca="1" ref="AM15" ca="1">UPPER(RIGHT(INDIRECT(AF15),LEN(INDIRECT(AF15))-SEARCH(", ",INDIRECT(AF15))))</f>
        <v xml:space="preserve"> FIELD PAVING OF EXISTING PIPE, AS PER PLAN</v>
      </c>
      <c r="AN15" s="61"/>
    </row>
    <row r="16" spans="1:44" ht="18" customHeight="1" x14ac:dyDescent="0.25">
      <c r="A16" s="4"/>
      <c r="B16" s="4" t="s">
        <v>142</v>
      </c>
      <c r="C16" s="4"/>
      <c r="D16" s="4"/>
      <c r="E16" s="4"/>
      <c r="F16" s="4"/>
      <c r="I16" s="4" t="s">
        <v>286</v>
      </c>
      <c r="J16" s="4"/>
      <c r="K16" s="4"/>
      <c r="L16" s="4"/>
      <c r="M16" s="4"/>
      <c r="N16" s="4"/>
      <c r="O16" s="4"/>
      <c r="P16" s="4"/>
      <c r="Q16" s="4"/>
      <c r="R16" s="4"/>
      <c r="S16" s="4"/>
      <c r="T16" s="128">
        <f>5*12</f>
        <v>60</v>
      </c>
      <c r="U16" s="129"/>
      <c r="V16" s="4" t="s">
        <v>133</v>
      </c>
      <c r="W16" s="4"/>
      <c r="X16" s="9"/>
      <c r="Y16" s="9"/>
      <c r="Z16" s="9"/>
      <c r="AA16" s="9"/>
      <c r="AB16" s="4"/>
      <c r="AC16" s="4"/>
      <c r="AF16" s="58" t="s">
        <v>296</v>
      </c>
      <c r="AG16" s="58"/>
      <c r="AH16" s="59" t="str" cm="1">
        <f t="array" aca="1" ref="AH16" ca="1">MID(INDIRECT(AF16),5,8)&amp;""&amp;MID(INDIRECT(AF16),14,15)</f>
        <v xml:space="preserve"> Special 690 Ext. 98100</v>
      </c>
      <c r="AI16" s="31" t="s">
        <v>195</v>
      </c>
      <c r="AJ16" s="31">
        <v>69098100</v>
      </c>
      <c r="AK16" s="22">
        <f>J116</f>
        <v>775</v>
      </c>
      <c r="AL16" s="31" t="str">
        <f>L116</f>
        <v>FT</v>
      </c>
      <c r="AM16" s="20" t="s">
        <v>196</v>
      </c>
      <c r="AN16" s="62"/>
    </row>
    <row r="17" spans="1:41" ht="18" customHeight="1" x14ac:dyDescent="0.25">
      <c r="A17" s="4"/>
      <c r="B17" s="4" t="s">
        <v>143</v>
      </c>
      <c r="C17" s="4"/>
      <c r="D17" s="4"/>
      <c r="E17" s="4"/>
      <c r="F17" s="4"/>
      <c r="I17" s="4" t="s">
        <v>287</v>
      </c>
      <c r="J17" s="4"/>
      <c r="K17" s="4"/>
      <c r="L17" s="4"/>
      <c r="M17" s="4"/>
      <c r="N17" s="4"/>
      <c r="O17" s="4"/>
      <c r="P17" s="4"/>
      <c r="Q17" s="4"/>
      <c r="R17" s="4"/>
      <c r="S17" s="4"/>
      <c r="T17" s="128">
        <f>7*12</f>
        <v>84</v>
      </c>
      <c r="U17" s="129"/>
      <c r="V17" s="4" t="s">
        <v>133</v>
      </c>
      <c r="W17" s="4"/>
      <c r="X17" s="9"/>
      <c r="Y17" s="9"/>
      <c r="Z17" s="9"/>
      <c r="AA17" s="9"/>
      <c r="AB17" s="4"/>
      <c r="AC17" s="4"/>
      <c r="AF17" s="58"/>
      <c r="AG17" s="58"/>
      <c r="AH17" s="59"/>
      <c r="AI17" s="59"/>
      <c r="AJ17" s="59"/>
      <c r="AK17" s="59"/>
      <c r="AL17" s="59"/>
      <c r="AM17" s="59"/>
      <c r="AN17" s="59"/>
      <c r="AO17" s="59"/>
    </row>
    <row r="18" spans="1:41" ht="18" customHeight="1" x14ac:dyDescent="0.25">
      <c r="A18" s="4"/>
      <c r="B18" s="4" t="s">
        <v>144</v>
      </c>
      <c r="C18" s="4"/>
      <c r="D18" s="4"/>
      <c r="E18" s="4"/>
      <c r="F18" s="4"/>
      <c r="G18" s="4"/>
      <c r="H18" s="4"/>
      <c r="I18" s="4" t="s">
        <v>286</v>
      </c>
      <c r="J18" s="4"/>
      <c r="K18" s="4"/>
      <c r="L18" s="4"/>
      <c r="M18" s="4"/>
      <c r="N18" s="4"/>
      <c r="O18" s="4"/>
      <c r="P18" s="4"/>
      <c r="Q18" s="4"/>
      <c r="R18" s="4"/>
      <c r="S18" s="4"/>
      <c r="T18" s="128">
        <f>5*12</f>
        <v>60</v>
      </c>
      <c r="U18" s="129"/>
      <c r="V18" s="4" t="s">
        <v>133</v>
      </c>
      <c r="W18" s="4"/>
      <c r="X18" s="9"/>
      <c r="Y18" s="9"/>
      <c r="Z18" s="9"/>
      <c r="AA18" s="9"/>
      <c r="AB18" s="4"/>
      <c r="AC18" s="4"/>
      <c r="AF18" s="58"/>
      <c r="AG18" s="58"/>
      <c r="AH18" s="59"/>
      <c r="AI18" s="59"/>
      <c r="AJ18" s="59"/>
      <c r="AK18" s="59"/>
      <c r="AL18" s="59"/>
      <c r="AM18" s="59"/>
      <c r="AN18" s="59"/>
      <c r="AO18" s="59"/>
    </row>
    <row r="19" spans="1:41" ht="18" customHeight="1" x14ac:dyDescent="0.25">
      <c r="A19" s="4"/>
      <c r="B19" s="4" t="s">
        <v>145</v>
      </c>
      <c r="C19" s="4"/>
      <c r="D19" s="4"/>
      <c r="E19" s="4"/>
      <c r="F19" s="4"/>
      <c r="G19" s="4"/>
      <c r="H19" s="4"/>
      <c r="I19" s="4" t="s">
        <v>288</v>
      </c>
      <c r="J19" s="4"/>
      <c r="K19" s="4"/>
      <c r="L19" s="4"/>
      <c r="M19" s="4"/>
      <c r="N19" s="4"/>
      <c r="O19" s="4"/>
      <c r="P19" s="4"/>
      <c r="Q19" s="4"/>
      <c r="R19" s="4"/>
      <c r="S19" s="4"/>
      <c r="T19" s="128">
        <f>5.5*12</f>
        <v>66</v>
      </c>
      <c r="U19" s="129"/>
      <c r="V19" s="4" t="s">
        <v>133</v>
      </c>
      <c r="W19" s="4"/>
      <c r="X19" s="9"/>
      <c r="Y19" s="9"/>
      <c r="Z19" s="9"/>
      <c r="AA19" s="9"/>
      <c r="AB19" s="4"/>
      <c r="AC19" s="4"/>
    </row>
    <row r="20" spans="1:41" ht="18" customHeight="1" x14ac:dyDescent="0.25">
      <c r="A20" s="4"/>
      <c r="B20" s="4" t="s">
        <v>146</v>
      </c>
      <c r="C20" s="4"/>
      <c r="D20" s="4"/>
      <c r="E20" s="4"/>
      <c r="F20" s="4"/>
      <c r="I20" s="4" t="s">
        <v>147</v>
      </c>
      <c r="J20" s="4"/>
      <c r="K20" s="4"/>
      <c r="L20" s="4"/>
      <c r="M20" s="4"/>
      <c r="N20" s="4"/>
      <c r="O20" s="4"/>
      <c r="P20" s="4"/>
      <c r="Q20" s="4"/>
      <c r="R20" s="4"/>
      <c r="S20" s="4"/>
      <c r="T20" s="128">
        <f>53*12</f>
        <v>636</v>
      </c>
      <c r="U20" s="129"/>
      <c r="V20" s="4" t="s">
        <v>133</v>
      </c>
      <c r="W20" s="4"/>
      <c r="X20" s="9"/>
      <c r="Y20" s="9"/>
      <c r="Z20" s="9"/>
      <c r="AA20" s="9"/>
      <c r="AB20" s="4"/>
      <c r="AC20" s="4"/>
    </row>
    <row r="21" spans="1:41" ht="18" customHeight="1" x14ac:dyDescent="0.25">
      <c r="A21" s="4"/>
      <c r="B21" s="4" t="s">
        <v>148</v>
      </c>
      <c r="C21" s="4"/>
      <c r="D21" s="4"/>
      <c r="E21" s="4"/>
      <c r="F21" s="4"/>
      <c r="I21" s="4" t="s">
        <v>147</v>
      </c>
      <c r="J21" s="4"/>
      <c r="K21" s="4"/>
      <c r="L21" s="4"/>
      <c r="M21" s="4"/>
      <c r="N21" s="4"/>
      <c r="O21" s="4"/>
      <c r="P21" s="4"/>
      <c r="Q21" s="4"/>
      <c r="R21" s="4"/>
      <c r="S21" s="4"/>
      <c r="T21" s="162">
        <f>53*12</f>
        <v>636</v>
      </c>
      <c r="U21" s="163"/>
      <c r="V21" s="6" t="s">
        <v>133</v>
      </c>
      <c r="W21" s="6"/>
      <c r="X21" s="9"/>
      <c r="Y21" s="9"/>
      <c r="Z21" s="9"/>
      <c r="AA21" s="9"/>
      <c r="AB21" s="4"/>
      <c r="AC21" s="4"/>
    </row>
    <row r="22" spans="1:41" ht="18" customHeight="1" x14ac:dyDescent="0.25">
      <c r="A22" s="4"/>
      <c r="B22" s="4"/>
      <c r="C22" s="4"/>
      <c r="D22" s="4"/>
      <c r="E22" s="4"/>
      <c r="F22" s="4"/>
      <c r="G22" s="4"/>
      <c r="H22" s="4"/>
      <c r="I22" s="4"/>
      <c r="J22" s="4"/>
      <c r="K22" s="4"/>
      <c r="L22" s="4"/>
      <c r="M22" s="4"/>
      <c r="N22" s="4"/>
      <c r="O22" s="4"/>
      <c r="P22" s="4"/>
      <c r="Q22" s="4" t="s">
        <v>96</v>
      </c>
      <c r="R22" s="4"/>
      <c r="S22" s="128">
        <f>SUM(T13:T21)</f>
        <v>1542</v>
      </c>
      <c r="T22" s="164"/>
      <c r="U22" s="165"/>
      <c r="V22" s="4" t="s">
        <v>133</v>
      </c>
      <c r="W22" s="9"/>
      <c r="X22" t="s">
        <v>149</v>
      </c>
      <c r="Y22" s="109">
        <f>ROUND(S22/9,0)</f>
        <v>171</v>
      </c>
      <c r="Z22" s="110"/>
      <c r="AA22" s="3" t="s">
        <v>48</v>
      </c>
      <c r="AB22" s="3"/>
      <c r="AC22" s="4"/>
    </row>
    <row r="23" spans="1:41" ht="18" customHeight="1" x14ac:dyDescent="0.25">
      <c r="A23" s="4"/>
      <c r="B23" s="4"/>
      <c r="C23" s="4"/>
      <c r="D23" s="4"/>
      <c r="E23" s="4"/>
      <c r="F23" s="4"/>
      <c r="G23" s="4"/>
      <c r="H23" s="4"/>
      <c r="I23" s="4"/>
      <c r="J23" s="4"/>
      <c r="K23" s="4"/>
      <c r="L23" s="4"/>
      <c r="M23" s="4"/>
      <c r="N23" s="4"/>
      <c r="O23" s="4"/>
      <c r="P23" s="4"/>
      <c r="Q23" s="4"/>
      <c r="R23" s="3"/>
      <c r="S23" s="4"/>
      <c r="T23" s="4"/>
      <c r="U23" s="4"/>
      <c r="V23" s="4"/>
      <c r="W23" s="4"/>
      <c r="X23" s="4"/>
      <c r="Y23" s="4"/>
      <c r="Z23" s="4"/>
      <c r="AA23" s="4"/>
      <c r="AB23" s="4"/>
      <c r="AC23" s="4"/>
    </row>
    <row r="24" spans="1:41" ht="18" customHeight="1" x14ac:dyDescent="0.25">
      <c r="A24" s="3" t="s">
        <v>56</v>
      </c>
      <c r="B24" s="4"/>
      <c r="C24" s="4"/>
      <c r="D24" s="4"/>
      <c r="E24" s="4"/>
      <c r="F24" s="4"/>
      <c r="G24" s="4"/>
      <c r="H24" s="4"/>
      <c r="I24" s="4"/>
      <c r="J24" s="4"/>
      <c r="K24" s="4"/>
      <c r="L24" s="4"/>
      <c r="M24" s="4"/>
      <c r="N24" s="4"/>
      <c r="O24" s="4"/>
      <c r="P24" s="4"/>
      <c r="Q24" s="4"/>
      <c r="R24" s="3" t="s">
        <v>68</v>
      </c>
      <c r="S24" s="4"/>
      <c r="T24" s="4"/>
      <c r="U24" s="4"/>
      <c r="V24" s="4"/>
      <c r="W24" s="4"/>
      <c r="X24" s="4"/>
      <c r="Y24" s="4"/>
      <c r="Z24" s="4"/>
      <c r="AA24" s="4"/>
      <c r="AB24" s="4"/>
      <c r="AC24" s="4"/>
    </row>
    <row r="25" spans="1:41" ht="18" customHeight="1" x14ac:dyDescent="0.2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row>
    <row r="26" spans="1:41" ht="18" customHeight="1" x14ac:dyDescent="0.25">
      <c r="A26" s="3" t="s">
        <v>150</v>
      </c>
      <c r="B26" s="3"/>
      <c r="C26" s="3"/>
      <c r="D26" s="3"/>
      <c r="E26" s="3"/>
      <c r="F26" s="3"/>
      <c r="G26" s="3"/>
      <c r="H26" s="3"/>
      <c r="I26" s="3"/>
      <c r="J26" s="3"/>
      <c r="K26" s="3"/>
      <c r="L26" s="3"/>
      <c r="M26" s="3"/>
      <c r="N26" s="3"/>
      <c r="O26" s="3"/>
      <c r="P26" s="3"/>
      <c r="Q26" s="3"/>
      <c r="R26" s="3" t="s">
        <v>44</v>
      </c>
      <c r="S26" s="3"/>
      <c r="T26" s="39"/>
      <c r="U26" s="4"/>
      <c r="V26" s="4"/>
      <c r="W26" s="4"/>
      <c r="X26" s="4"/>
      <c r="Y26" s="4"/>
      <c r="Z26" s="4"/>
      <c r="AA26" s="4"/>
      <c r="AB26" s="4"/>
      <c r="AC26" s="4"/>
    </row>
    <row r="27" spans="1:41" ht="18" customHeight="1" x14ac:dyDescent="0.25">
      <c r="A27" s="4" t="s">
        <v>151</v>
      </c>
      <c r="B27" s="4"/>
      <c r="C27" s="4"/>
      <c r="D27" s="4"/>
      <c r="E27" s="4"/>
      <c r="F27" s="4"/>
      <c r="G27" s="4"/>
      <c r="H27" s="4"/>
      <c r="I27" s="4"/>
      <c r="J27" s="4"/>
      <c r="K27" s="4"/>
      <c r="L27" s="4"/>
      <c r="M27" s="4"/>
      <c r="N27" s="4"/>
      <c r="O27" s="4"/>
      <c r="P27" s="4"/>
      <c r="Q27" s="4"/>
      <c r="R27" s="4"/>
      <c r="S27" s="4"/>
      <c r="T27" s="9"/>
      <c r="U27" s="34"/>
      <c r="V27" s="34"/>
      <c r="W27" s="4"/>
      <c r="X27" s="4"/>
      <c r="Y27" s="4"/>
      <c r="Z27" s="4"/>
      <c r="AA27" s="4"/>
      <c r="AB27" s="4"/>
      <c r="AC27" s="4"/>
    </row>
    <row r="28" spans="1:41" ht="18" customHeight="1" x14ac:dyDescent="0.25">
      <c r="A28" s="4" t="s">
        <v>152</v>
      </c>
      <c r="B28" s="4"/>
      <c r="C28" s="4"/>
      <c r="D28" s="4"/>
      <c r="E28" s="4"/>
      <c r="F28" s="4"/>
      <c r="G28" s="4"/>
      <c r="H28" s="4"/>
      <c r="I28" s="4"/>
      <c r="J28" s="4"/>
      <c r="K28" s="4"/>
      <c r="L28" s="4"/>
      <c r="M28" s="4"/>
      <c r="N28" s="4"/>
      <c r="O28" s="4"/>
      <c r="P28" s="4"/>
      <c r="Q28" s="4"/>
      <c r="R28" s="4"/>
      <c r="S28" s="4"/>
      <c r="T28" s="9"/>
      <c r="U28" s="34"/>
      <c r="V28" s="34"/>
      <c r="W28" s="4"/>
      <c r="X28" s="4"/>
      <c r="Y28" s="4"/>
      <c r="Z28" s="4"/>
      <c r="AA28" s="4"/>
      <c r="AB28" s="4"/>
      <c r="AC28" s="4"/>
    </row>
    <row r="29" spans="1:41" ht="18" customHeight="1" x14ac:dyDescent="0.25">
      <c r="A29" s="70" t="s">
        <v>284</v>
      </c>
      <c r="B29" s="4"/>
      <c r="C29" s="4"/>
      <c r="D29" s="4"/>
      <c r="E29" s="4"/>
      <c r="F29" s="4"/>
      <c r="G29" s="4"/>
      <c r="H29" s="4"/>
      <c r="I29" s="4"/>
      <c r="J29" s="4"/>
      <c r="K29" s="4"/>
      <c r="L29" s="4"/>
      <c r="M29" s="4"/>
      <c r="N29" s="4"/>
      <c r="O29" s="4"/>
      <c r="P29" s="4"/>
      <c r="Q29" s="4"/>
      <c r="R29" s="4"/>
      <c r="S29" s="4"/>
      <c r="T29" s="9"/>
      <c r="U29" s="34"/>
      <c r="V29" s="34"/>
      <c r="W29" s="4"/>
      <c r="X29" s="4"/>
      <c r="Y29" s="4"/>
      <c r="Z29" s="4"/>
      <c r="AA29" s="4"/>
      <c r="AB29" s="4"/>
      <c r="AC29" s="4"/>
    </row>
    <row r="30" spans="1:41" ht="18" customHeight="1" x14ac:dyDescent="0.25">
      <c r="A30" s="3"/>
      <c r="B30" s="4" t="s">
        <v>153</v>
      </c>
      <c r="C30" s="4"/>
      <c r="D30" s="4"/>
      <c r="E30" s="4"/>
      <c r="F30" s="4"/>
      <c r="G30" s="4" t="s">
        <v>154</v>
      </c>
      <c r="H30" s="4"/>
      <c r="I30" s="4"/>
      <c r="K30" s="4"/>
      <c r="L30" s="4"/>
      <c r="M30" s="4"/>
      <c r="N30" s="4"/>
      <c r="O30" s="4"/>
      <c r="P30" s="4"/>
      <c r="Q30" s="4"/>
      <c r="R30" s="4"/>
      <c r="S30" s="128">
        <f>228*12</f>
        <v>2736</v>
      </c>
      <c r="T30" s="168"/>
      <c r="U30" s="129"/>
      <c r="V30" s="4" t="s">
        <v>79</v>
      </c>
      <c r="W30" s="4"/>
      <c r="X30" s="4"/>
      <c r="Y30" s="4"/>
      <c r="Z30" s="4"/>
      <c r="AA30" s="4"/>
      <c r="AB30" s="4"/>
      <c r="AC30" s="4"/>
    </row>
    <row r="31" spans="1:41" ht="18" customHeight="1" x14ac:dyDescent="0.25">
      <c r="A31" s="3"/>
      <c r="B31" s="4" t="s">
        <v>155</v>
      </c>
      <c r="C31" s="4"/>
      <c r="D31" s="4"/>
      <c r="E31" s="4"/>
      <c r="F31" s="4"/>
      <c r="G31" s="4" t="s">
        <v>156</v>
      </c>
      <c r="H31" s="4"/>
      <c r="I31" s="4"/>
      <c r="K31" s="4"/>
      <c r="L31" s="4"/>
      <c r="M31" s="4"/>
      <c r="N31" s="4"/>
      <c r="O31" s="4"/>
      <c r="P31" s="4"/>
      <c r="Q31" s="4"/>
      <c r="R31" s="4"/>
      <c r="S31" s="128">
        <f>271*12</f>
        <v>3252</v>
      </c>
      <c r="T31" s="168"/>
      <c r="U31" s="129"/>
      <c r="V31" s="4" t="s">
        <v>79</v>
      </c>
      <c r="W31" s="4"/>
      <c r="X31" s="4"/>
      <c r="Y31" s="4"/>
      <c r="Z31" s="4"/>
      <c r="AA31" s="4"/>
      <c r="AB31" s="4"/>
      <c r="AC31" s="4"/>
    </row>
    <row r="32" spans="1:41" ht="18" customHeight="1" x14ac:dyDescent="0.25">
      <c r="A32" s="3"/>
      <c r="B32" s="4" t="s">
        <v>144</v>
      </c>
      <c r="C32" s="4"/>
      <c r="D32" s="4"/>
      <c r="E32" s="4"/>
      <c r="F32" s="4"/>
      <c r="G32" s="4" t="s">
        <v>157</v>
      </c>
      <c r="H32" s="4"/>
      <c r="I32" s="4"/>
      <c r="K32" s="4"/>
      <c r="L32" s="4"/>
      <c r="M32" s="4"/>
      <c r="N32" s="4"/>
      <c r="O32" s="4"/>
      <c r="P32" s="4"/>
      <c r="Q32" s="4"/>
      <c r="R32" s="4"/>
      <c r="S32" s="128">
        <f>207*12</f>
        <v>2484</v>
      </c>
      <c r="T32" s="168"/>
      <c r="U32" s="129"/>
      <c r="V32" s="4" t="s">
        <v>79</v>
      </c>
      <c r="W32" s="4"/>
      <c r="X32" s="4"/>
      <c r="Y32" s="4"/>
      <c r="Z32" s="4"/>
      <c r="AA32" s="4"/>
      <c r="AB32" s="4"/>
      <c r="AC32" s="4"/>
    </row>
    <row r="33" spans="1:29" ht="18" customHeight="1" x14ac:dyDescent="0.25">
      <c r="A33" s="3"/>
      <c r="B33" s="4" t="s">
        <v>145</v>
      </c>
      <c r="C33" s="4"/>
      <c r="D33" s="4"/>
      <c r="E33" s="4"/>
      <c r="F33" s="4"/>
      <c r="G33" s="4" t="s">
        <v>158</v>
      </c>
      <c r="H33" s="4"/>
      <c r="I33" s="4"/>
      <c r="K33" s="4"/>
      <c r="L33" s="4"/>
      <c r="M33" s="4"/>
      <c r="N33" s="4"/>
      <c r="O33" s="4"/>
      <c r="P33" s="4"/>
      <c r="Q33" s="4"/>
      <c r="R33" s="4"/>
      <c r="S33" s="128">
        <f>104*12</f>
        <v>1248</v>
      </c>
      <c r="T33" s="168"/>
      <c r="U33" s="129"/>
      <c r="V33" s="4" t="s">
        <v>79</v>
      </c>
      <c r="W33" s="4"/>
      <c r="X33" s="4"/>
      <c r="Y33" s="4"/>
      <c r="Z33" s="4"/>
      <c r="AA33" s="4"/>
      <c r="AB33" s="4"/>
      <c r="AC33" s="4"/>
    </row>
    <row r="34" spans="1:29" ht="18" customHeight="1" x14ac:dyDescent="0.25">
      <c r="A34" s="3"/>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row>
    <row r="35" spans="1:29" ht="18" customHeight="1" x14ac:dyDescent="0.25">
      <c r="A35" s="3"/>
      <c r="B35" s="4" t="s">
        <v>146</v>
      </c>
      <c r="C35" s="4"/>
      <c r="D35" s="4"/>
      <c r="E35" s="4"/>
      <c r="F35" s="4"/>
      <c r="G35" s="4"/>
      <c r="H35" s="4"/>
      <c r="I35" s="4" t="s">
        <v>159</v>
      </c>
      <c r="J35" s="4"/>
      <c r="K35" s="4"/>
      <c r="M35" s="4"/>
      <c r="N35" s="4"/>
      <c r="O35" s="4"/>
      <c r="P35" s="4"/>
      <c r="Q35" s="4"/>
      <c r="R35" s="3"/>
      <c r="S35" s="128">
        <f>53*8*16</f>
        <v>6784</v>
      </c>
      <c r="T35" s="168"/>
      <c r="U35" s="129"/>
      <c r="V35" s="4" t="s">
        <v>79</v>
      </c>
      <c r="W35" s="4"/>
      <c r="X35" s="4"/>
      <c r="Y35" s="4"/>
      <c r="Z35" s="4"/>
      <c r="AA35" s="4"/>
      <c r="AB35" s="4"/>
      <c r="AC35" s="4"/>
    </row>
    <row r="36" spans="1:29" ht="18" customHeight="1" x14ac:dyDescent="0.25">
      <c r="A36" s="3"/>
      <c r="B36" s="4" t="s">
        <v>148</v>
      </c>
      <c r="C36" s="4"/>
      <c r="D36" s="4"/>
      <c r="E36" s="4"/>
      <c r="F36" s="4"/>
      <c r="G36" s="4"/>
      <c r="H36" s="4"/>
      <c r="I36" s="4" t="s">
        <v>159</v>
      </c>
      <c r="J36" s="4"/>
      <c r="K36" s="4"/>
      <c r="M36" s="4"/>
      <c r="N36" s="4"/>
      <c r="O36" s="4"/>
      <c r="P36" s="4"/>
      <c r="Q36" s="4"/>
      <c r="R36" s="3"/>
      <c r="S36" s="162">
        <f>53*8*16</f>
        <v>6784</v>
      </c>
      <c r="T36" s="169"/>
      <c r="U36" s="163"/>
      <c r="V36" s="6" t="s">
        <v>79</v>
      </c>
      <c r="W36" s="6"/>
      <c r="X36" s="4"/>
      <c r="Y36" s="4"/>
      <c r="Z36" s="4"/>
      <c r="AA36" s="4"/>
      <c r="AB36" s="4"/>
      <c r="AC36" s="4"/>
    </row>
    <row r="37" spans="1:29" ht="18" customHeight="1" x14ac:dyDescent="0.25">
      <c r="A37" s="3"/>
      <c r="B37" s="4"/>
      <c r="C37" s="4"/>
      <c r="D37" s="4"/>
      <c r="E37" s="4"/>
      <c r="F37" s="4"/>
      <c r="G37" s="4"/>
      <c r="H37" s="4"/>
      <c r="I37" s="4"/>
      <c r="J37" s="4"/>
      <c r="K37" s="4"/>
      <c r="L37" s="4"/>
      <c r="M37" s="4"/>
      <c r="N37" s="4"/>
      <c r="O37" s="4"/>
      <c r="P37" s="4"/>
      <c r="Q37" s="4" t="s">
        <v>96</v>
      </c>
      <c r="R37" s="4"/>
      <c r="S37" s="170">
        <f>SUM(S30:S36)</f>
        <v>23288</v>
      </c>
      <c r="T37" s="164"/>
      <c r="U37" s="165"/>
      <c r="V37" s="9" t="s">
        <v>79</v>
      </c>
      <c r="W37" s="9"/>
      <c r="X37" t="s">
        <v>149</v>
      </c>
      <c r="Y37" s="109">
        <f>ROUND(S37/27,0)</f>
        <v>863</v>
      </c>
      <c r="Z37" s="110"/>
      <c r="AA37" s="3" t="s">
        <v>44</v>
      </c>
      <c r="AB37" s="3"/>
      <c r="AC37" s="4"/>
    </row>
    <row r="38" spans="1:29" ht="18" customHeight="1" x14ac:dyDescent="0.25">
      <c r="A38" s="4"/>
      <c r="B38" s="4"/>
      <c r="C38" s="4"/>
      <c r="D38" s="4"/>
      <c r="E38" s="4"/>
      <c r="F38" s="4"/>
      <c r="G38" s="4"/>
      <c r="H38" s="4"/>
      <c r="I38" s="4"/>
      <c r="J38" s="4"/>
      <c r="K38" s="4"/>
      <c r="L38" s="4"/>
      <c r="M38" s="4"/>
      <c r="N38" s="4"/>
      <c r="O38" s="4"/>
      <c r="P38" s="4"/>
      <c r="Q38" s="4"/>
      <c r="R38" s="4"/>
      <c r="S38" s="4"/>
      <c r="T38" s="4"/>
      <c r="U38" s="4"/>
      <c r="V38" s="4"/>
      <c r="W38" s="4"/>
      <c r="X38" s="52"/>
      <c r="Y38" s="53"/>
      <c r="Z38" s="4"/>
      <c r="AA38" s="4"/>
      <c r="AB38" s="4"/>
      <c r="AC38" s="4"/>
    </row>
    <row r="39" spans="1:29" ht="18" customHeight="1" x14ac:dyDescent="0.25">
      <c r="A39" s="3" t="s">
        <v>60</v>
      </c>
      <c r="B39" s="4"/>
      <c r="C39" s="4"/>
      <c r="D39" s="4"/>
      <c r="E39" s="4"/>
      <c r="F39" s="4"/>
      <c r="G39" s="4"/>
      <c r="H39" s="4"/>
      <c r="I39" s="4"/>
      <c r="J39" s="4"/>
      <c r="K39" s="4"/>
      <c r="L39" s="4"/>
      <c r="M39" s="4"/>
      <c r="N39" s="4"/>
      <c r="O39" s="4"/>
      <c r="P39" s="4"/>
      <c r="Q39" s="4"/>
      <c r="R39" s="3" t="s">
        <v>48</v>
      </c>
      <c r="S39" s="3"/>
      <c r="T39" s="4"/>
      <c r="U39" s="4"/>
      <c r="V39" s="4"/>
      <c r="W39" s="4"/>
      <c r="X39" s="4"/>
      <c r="Y39" s="4"/>
      <c r="Z39" s="4"/>
      <c r="AA39" s="4"/>
      <c r="AB39" s="4"/>
      <c r="AC39" s="4"/>
    </row>
    <row r="40" spans="1:29" ht="18" customHeight="1" x14ac:dyDescent="0.25">
      <c r="A40" s="4" t="s">
        <v>160</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row>
    <row r="41" spans="1:29" ht="18" customHeight="1" x14ac:dyDescent="0.25">
      <c r="A41" s="4" t="s">
        <v>161</v>
      </c>
      <c r="B41" s="4"/>
      <c r="C41" s="4"/>
      <c r="D41" s="4"/>
      <c r="E41" s="4"/>
      <c r="F41" s="4"/>
      <c r="G41" s="4"/>
      <c r="H41" s="4"/>
      <c r="I41" s="4"/>
      <c r="J41" s="4"/>
      <c r="K41" s="4"/>
      <c r="L41" s="4"/>
      <c r="M41" s="4"/>
      <c r="N41" s="4"/>
      <c r="O41" s="4"/>
      <c r="P41" s="4"/>
      <c r="Q41" s="4"/>
      <c r="R41" s="4"/>
      <c r="S41" s="4"/>
      <c r="T41" s="4"/>
      <c r="U41" s="4"/>
      <c r="V41" s="4"/>
      <c r="W41" s="4"/>
      <c r="X41" s="52"/>
      <c r="Y41" s="53"/>
      <c r="Z41" s="4"/>
      <c r="AA41" s="4"/>
      <c r="AB41" s="4"/>
      <c r="AC41" s="4"/>
    </row>
    <row r="42" spans="1:29" ht="18" customHeight="1" x14ac:dyDescent="0.25">
      <c r="A42" s="4" t="s">
        <v>162</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row>
    <row r="43" spans="1:29" ht="18" customHeight="1" x14ac:dyDescent="0.25">
      <c r="A43" s="4" t="s">
        <v>163</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row>
    <row r="44" spans="1:29" ht="18" customHeight="1" x14ac:dyDescent="0.25">
      <c r="A44" s="4"/>
      <c r="B44" s="4" t="s">
        <v>164</v>
      </c>
      <c r="C44" s="4"/>
      <c r="D44" s="4"/>
      <c r="E44" s="4"/>
      <c r="F44" s="4"/>
      <c r="G44" s="4" t="s">
        <v>165</v>
      </c>
      <c r="H44" s="4"/>
      <c r="I44" s="4"/>
      <c r="K44" s="4"/>
      <c r="L44" s="4"/>
      <c r="M44" s="4"/>
      <c r="N44" s="4"/>
      <c r="O44" s="4"/>
      <c r="P44" s="4"/>
      <c r="Q44" s="4"/>
      <c r="S44" s="4"/>
      <c r="T44" s="128">
        <f>53*(2+6+2)</f>
        <v>530</v>
      </c>
      <c r="U44" s="129"/>
      <c r="V44" s="4" t="s">
        <v>133</v>
      </c>
      <c r="W44" s="4"/>
      <c r="X44" t="s">
        <v>149</v>
      </c>
      <c r="Y44" s="109">
        <f>ROUND(T44/9,0)</f>
        <v>59</v>
      </c>
      <c r="Z44" s="110"/>
      <c r="AA44" s="3" t="s">
        <v>48</v>
      </c>
      <c r="AB44" s="3"/>
      <c r="AC44" s="4"/>
    </row>
    <row r="45" spans="1:29" ht="18" customHeight="1" x14ac:dyDescent="0.25">
      <c r="H45" s="100" t="s">
        <v>5</v>
      </c>
      <c r="I45" s="100"/>
      <c r="J45" s="100"/>
      <c r="K45" s="101" t="s">
        <v>97</v>
      </c>
      <c r="L45" s="101"/>
      <c r="M45" s="101"/>
      <c r="N45" s="101"/>
      <c r="O45" s="101"/>
      <c r="P45" s="101"/>
      <c r="Q45" s="101"/>
      <c r="R45" s="101"/>
      <c r="S45" s="101"/>
      <c r="T45" s="101"/>
      <c r="U45" s="101"/>
      <c r="V45" s="100" t="s">
        <v>6</v>
      </c>
      <c r="W45" s="100"/>
      <c r="X45" s="100"/>
      <c r="Y45" s="100"/>
      <c r="Z45" s="138" t="s">
        <v>99</v>
      </c>
      <c r="AA45" s="138"/>
      <c r="AB45" s="138"/>
      <c r="AC45" s="138"/>
    </row>
    <row r="46" spans="1:29" ht="18" customHeight="1" x14ac:dyDescent="0.25">
      <c r="H46" s="1"/>
      <c r="I46" s="1"/>
      <c r="J46" s="2"/>
      <c r="K46" s="160" t="s">
        <v>236</v>
      </c>
      <c r="L46" s="161"/>
      <c r="M46" s="161"/>
      <c r="N46" s="161"/>
      <c r="O46" s="161"/>
      <c r="P46" s="161"/>
      <c r="Q46" s="161"/>
      <c r="R46" s="161"/>
      <c r="S46" s="161"/>
      <c r="T46" s="161"/>
      <c r="U46" s="161"/>
      <c r="V46" s="81" t="s">
        <v>7</v>
      </c>
      <c r="W46" s="81"/>
      <c r="X46" s="46">
        <v>2</v>
      </c>
      <c r="Y46" s="30" t="s">
        <v>8</v>
      </c>
      <c r="Z46" s="47">
        <v>3</v>
      </c>
      <c r="AA46" s="1"/>
      <c r="AB46" s="1"/>
      <c r="AC46" s="1"/>
    </row>
    <row r="47" spans="1:29" ht="18" customHeight="1" x14ac:dyDescent="0.25">
      <c r="H47" s="81" t="s">
        <v>9</v>
      </c>
      <c r="I47" s="81"/>
      <c r="J47" s="81"/>
      <c r="K47" s="82" t="s">
        <v>83</v>
      </c>
      <c r="L47" s="83"/>
      <c r="M47" s="84" t="s">
        <v>10</v>
      </c>
      <c r="N47" s="84"/>
      <c r="O47" s="85">
        <v>44816</v>
      </c>
      <c r="P47" s="85"/>
      <c r="Q47" s="85"/>
      <c r="R47" s="1"/>
      <c r="S47" s="84" t="s">
        <v>11</v>
      </c>
      <c r="T47" s="84"/>
      <c r="U47" s="84"/>
      <c r="V47" s="86" t="s">
        <v>247</v>
      </c>
      <c r="W47" s="87"/>
      <c r="X47" s="81" t="s">
        <v>10</v>
      </c>
      <c r="Y47" s="81"/>
      <c r="Z47" s="79">
        <v>45062</v>
      </c>
      <c r="AA47" s="79"/>
      <c r="AB47" s="79"/>
      <c r="AC47" s="1"/>
    </row>
    <row r="48" spans="1:29" ht="18" customHeight="1" x14ac:dyDescent="0.25">
      <c r="H48" s="80" t="s">
        <v>82</v>
      </c>
      <c r="I48" s="81"/>
      <c r="J48" s="81"/>
      <c r="K48" s="82" t="s">
        <v>83</v>
      </c>
      <c r="L48" s="83"/>
      <c r="M48" s="84" t="s">
        <v>10</v>
      </c>
      <c r="N48" s="84"/>
      <c r="O48" s="85">
        <v>45058</v>
      </c>
      <c r="P48" s="85"/>
      <c r="Q48" s="85"/>
      <c r="R48" s="1"/>
      <c r="S48" s="81"/>
      <c r="T48" s="81"/>
      <c r="U48" s="81"/>
    </row>
    <row r="49" spans="1:51" ht="18" customHeight="1" x14ac:dyDescent="0.25">
      <c r="A49" s="3" t="s">
        <v>80</v>
      </c>
      <c r="B49" s="3"/>
      <c r="C49" s="3"/>
      <c r="D49" s="3"/>
      <c r="E49" s="3"/>
      <c r="F49" s="3"/>
      <c r="G49" s="3"/>
      <c r="H49" s="3"/>
      <c r="I49" s="3"/>
      <c r="J49" s="3"/>
      <c r="K49" s="3"/>
      <c r="L49" s="3"/>
      <c r="M49" s="3"/>
      <c r="N49" s="3"/>
      <c r="O49" s="3"/>
      <c r="P49" s="3"/>
      <c r="Q49" s="3"/>
      <c r="R49" s="3" t="s">
        <v>44</v>
      </c>
      <c r="S49" s="3"/>
      <c r="T49" s="32"/>
      <c r="U49" s="4"/>
      <c r="V49" s="4"/>
      <c r="W49" s="4"/>
      <c r="X49" s="4"/>
      <c r="Y49" s="4"/>
      <c r="Z49" s="4"/>
      <c r="AA49" s="3"/>
      <c r="AB49" s="3"/>
      <c r="AC49" s="3"/>
    </row>
    <row r="50" spans="1:51" ht="18" customHeight="1" x14ac:dyDescent="0.25">
      <c r="A50" s="4" t="s">
        <v>289</v>
      </c>
      <c r="B50" s="3"/>
      <c r="C50" s="3"/>
      <c r="D50" s="3"/>
      <c r="E50" s="3"/>
      <c r="F50" s="3"/>
      <c r="G50" s="3"/>
      <c r="H50" s="3"/>
      <c r="I50" s="3"/>
      <c r="J50" s="3"/>
      <c r="K50" s="3"/>
      <c r="L50" s="3"/>
      <c r="M50" s="3"/>
      <c r="N50" s="3"/>
      <c r="O50" s="3"/>
      <c r="P50" s="3"/>
      <c r="Q50" s="3"/>
      <c r="R50" s="3"/>
      <c r="S50" s="3"/>
      <c r="T50" s="54"/>
      <c r="U50" s="7"/>
      <c r="V50" s="7"/>
      <c r="W50" s="7"/>
      <c r="X50" s="7"/>
      <c r="Y50" s="3"/>
      <c r="Z50" s="3"/>
      <c r="AA50" s="3"/>
      <c r="AB50" s="3"/>
      <c r="AC50" s="3"/>
    </row>
    <row r="51" spans="1:51" ht="18" customHeight="1" x14ac:dyDescent="0.25">
      <c r="A51" s="4" t="s">
        <v>166</v>
      </c>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row>
    <row r="52" spans="1:51" ht="18" customHeight="1" x14ac:dyDescent="0.25">
      <c r="A52" s="70" t="s">
        <v>284</v>
      </c>
      <c r="B52" s="4"/>
      <c r="C52" s="4"/>
      <c r="D52" s="4"/>
      <c r="E52" s="4"/>
      <c r="F52" s="4"/>
      <c r="G52" s="4"/>
      <c r="H52" s="4"/>
      <c r="I52" s="4"/>
      <c r="K52" s="4"/>
      <c r="L52" s="4"/>
      <c r="M52" s="4"/>
      <c r="N52" s="4"/>
      <c r="O52" s="4"/>
      <c r="P52" s="4"/>
      <c r="Q52" s="4"/>
      <c r="R52" s="4"/>
      <c r="S52" s="4"/>
      <c r="T52" s="4"/>
      <c r="U52" s="4"/>
      <c r="V52" s="4"/>
      <c r="W52" s="4"/>
      <c r="X52" s="4"/>
      <c r="Y52" s="4"/>
      <c r="Z52" s="4"/>
      <c r="AA52" s="4"/>
      <c r="AB52" s="4"/>
      <c r="AC52" s="4"/>
    </row>
    <row r="53" spans="1:51" ht="18" customHeight="1" x14ac:dyDescent="0.25">
      <c r="A53" s="4"/>
      <c r="B53" s="4"/>
      <c r="C53" s="4"/>
      <c r="D53" s="4"/>
      <c r="E53" s="4"/>
      <c r="F53" s="4"/>
      <c r="G53" s="4"/>
      <c r="H53" s="4"/>
      <c r="I53" s="4"/>
      <c r="K53" s="4"/>
      <c r="L53" s="4"/>
      <c r="M53" s="4"/>
      <c r="N53" s="4"/>
      <c r="O53" s="4"/>
      <c r="P53" s="4"/>
      <c r="Q53" s="4"/>
      <c r="R53" s="4"/>
      <c r="S53" s="4"/>
      <c r="T53" s="4"/>
      <c r="U53" s="4"/>
      <c r="V53" s="4"/>
      <c r="W53" s="4"/>
      <c r="X53" s="4"/>
      <c r="Y53" s="4"/>
      <c r="Z53" s="4"/>
      <c r="AA53" s="4"/>
      <c r="AB53" s="4"/>
      <c r="AC53" s="4"/>
      <c r="AY53" s="13"/>
    </row>
    <row r="54" spans="1:51" ht="18" customHeight="1" x14ac:dyDescent="0.25">
      <c r="A54" s="4"/>
      <c r="B54" s="4" t="s">
        <v>142</v>
      </c>
      <c r="C54" s="4"/>
      <c r="D54" s="4"/>
      <c r="E54" s="4"/>
      <c r="F54" s="4"/>
      <c r="I54" s="4" t="s">
        <v>167</v>
      </c>
      <c r="J54" s="4"/>
      <c r="K54" s="4"/>
      <c r="L54" s="4"/>
      <c r="M54" s="4"/>
      <c r="N54" s="4"/>
      <c r="O54" s="4"/>
      <c r="P54" s="4"/>
      <c r="Q54" s="4"/>
      <c r="R54" s="4"/>
      <c r="S54" s="4"/>
      <c r="T54" s="128">
        <f>5*9*1.5</f>
        <v>67.5</v>
      </c>
      <c r="U54" s="129"/>
      <c r="V54" s="4" t="s">
        <v>79</v>
      </c>
      <c r="W54" s="4"/>
      <c r="X54" s="9"/>
      <c r="Y54" s="9"/>
      <c r="Z54" s="9"/>
      <c r="AA54" s="9"/>
      <c r="AB54" s="4"/>
      <c r="AC54" s="4"/>
      <c r="AY54" s="13"/>
    </row>
    <row r="55" spans="1:51" ht="18" customHeight="1" x14ac:dyDescent="0.25">
      <c r="A55" s="4"/>
      <c r="B55" s="4" t="s">
        <v>143</v>
      </c>
      <c r="C55" s="4"/>
      <c r="D55" s="4"/>
      <c r="E55" s="4"/>
      <c r="F55" s="4"/>
      <c r="I55" s="4" t="s">
        <v>168</v>
      </c>
      <c r="J55" s="4"/>
      <c r="K55" s="4"/>
      <c r="L55" s="4"/>
      <c r="M55" s="4"/>
      <c r="N55" s="4"/>
      <c r="O55" s="4"/>
      <c r="P55" s="4"/>
      <c r="Q55" s="4"/>
      <c r="R55" s="4"/>
      <c r="S55" s="4"/>
      <c r="T55" s="128">
        <f>7*9*1.5</f>
        <v>94.5</v>
      </c>
      <c r="U55" s="129"/>
      <c r="V55" s="4" t="s">
        <v>79</v>
      </c>
      <c r="W55" s="4"/>
      <c r="X55" s="9"/>
      <c r="Y55" s="9"/>
      <c r="Z55" s="9"/>
      <c r="AA55" s="9"/>
      <c r="AB55" s="4"/>
      <c r="AC55" s="4"/>
      <c r="AY55" s="13"/>
    </row>
    <row r="56" spans="1:51" ht="18" customHeight="1" x14ac:dyDescent="0.25">
      <c r="A56" s="4"/>
      <c r="B56" s="4" t="s">
        <v>144</v>
      </c>
      <c r="C56" s="4"/>
      <c r="D56" s="4"/>
      <c r="E56" s="4"/>
      <c r="F56" s="4"/>
      <c r="G56" s="4"/>
      <c r="H56" s="4"/>
      <c r="I56" s="4" t="s">
        <v>167</v>
      </c>
      <c r="J56" s="4"/>
      <c r="K56" s="4"/>
      <c r="L56" s="4"/>
      <c r="M56" s="4"/>
      <c r="N56" s="4"/>
      <c r="O56" s="4"/>
      <c r="P56" s="4"/>
      <c r="Q56" s="4"/>
      <c r="R56" s="4"/>
      <c r="S56" s="4"/>
      <c r="T56" s="128">
        <f>5*9*1.5</f>
        <v>67.5</v>
      </c>
      <c r="U56" s="129"/>
      <c r="V56" s="4" t="s">
        <v>79</v>
      </c>
      <c r="W56" s="4"/>
      <c r="X56" s="9"/>
      <c r="Y56" s="9"/>
      <c r="Z56" s="9"/>
      <c r="AA56" s="9"/>
      <c r="AB56" s="4"/>
      <c r="AC56" s="4"/>
      <c r="AY56" s="13"/>
    </row>
    <row r="57" spans="1:51" ht="18" customHeight="1" x14ac:dyDescent="0.25">
      <c r="A57" s="4"/>
      <c r="B57" s="4" t="s">
        <v>145</v>
      </c>
      <c r="C57" s="4"/>
      <c r="D57" s="4"/>
      <c r="E57" s="4"/>
      <c r="F57" s="4"/>
      <c r="G57" s="4"/>
      <c r="H57" s="4"/>
      <c r="I57" s="4" t="s">
        <v>169</v>
      </c>
      <c r="J57" s="4"/>
      <c r="K57" s="4"/>
      <c r="L57" s="4"/>
      <c r="M57" s="4"/>
      <c r="N57" s="4"/>
      <c r="O57" s="4"/>
      <c r="P57" s="4"/>
      <c r="Q57" s="4"/>
      <c r="R57" s="4"/>
      <c r="S57" s="4"/>
      <c r="T57" s="128">
        <f>5.5*9*1.5</f>
        <v>74.25</v>
      </c>
      <c r="U57" s="129"/>
      <c r="V57" s="4" t="s">
        <v>79</v>
      </c>
      <c r="W57" s="4"/>
      <c r="X57" s="9"/>
      <c r="Y57" s="9"/>
      <c r="Z57" s="9"/>
      <c r="AA57" s="9"/>
      <c r="AB57" s="4"/>
      <c r="AC57" s="4"/>
      <c r="AY57" s="13"/>
    </row>
    <row r="58" spans="1:51" ht="18" customHeight="1" x14ac:dyDescent="0.25">
      <c r="A58" s="4"/>
      <c r="B58" s="4" t="s">
        <v>146</v>
      </c>
      <c r="C58" s="4"/>
      <c r="D58" s="4"/>
      <c r="E58" s="4"/>
      <c r="F58" s="4"/>
      <c r="I58" s="4" t="s">
        <v>282</v>
      </c>
      <c r="J58" s="4"/>
      <c r="K58" s="4"/>
      <c r="L58" s="4"/>
      <c r="M58" s="4"/>
      <c r="N58" s="4"/>
      <c r="O58" s="4"/>
      <c r="P58" s="4"/>
      <c r="Q58" s="4"/>
      <c r="R58" s="4"/>
      <c r="S58" s="4"/>
      <c r="T58" s="128">
        <f>53*9*1.5</f>
        <v>715.5</v>
      </c>
      <c r="U58" s="129"/>
      <c r="V58" s="4" t="s">
        <v>79</v>
      </c>
      <c r="W58" s="4"/>
      <c r="X58" s="9"/>
      <c r="Y58" s="9"/>
      <c r="Z58" s="9"/>
      <c r="AA58" s="9"/>
      <c r="AB58" s="4"/>
      <c r="AC58" s="4"/>
      <c r="AY58" s="13"/>
    </row>
    <row r="59" spans="1:51" ht="18" customHeight="1" x14ac:dyDescent="0.25">
      <c r="A59" s="4"/>
      <c r="B59" s="4" t="s">
        <v>148</v>
      </c>
      <c r="C59" s="4"/>
      <c r="D59" s="4"/>
      <c r="E59" s="4"/>
      <c r="F59" s="4"/>
      <c r="I59" s="4" t="s">
        <v>282</v>
      </c>
      <c r="J59" s="4"/>
      <c r="K59" s="4"/>
      <c r="L59" s="4"/>
      <c r="M59" s="4"/>
      <c r="N59" s="4"/>
      <c r="O59" s="4"/>
      <c r="P59" s="4"/>
      <c r="Q59" s="4"/>
      <c r="R59" s="4"/>
      <c r="S59" s="4"/>
      <c r="T59" s="162">
        <f>53*9*1.5</f>
        <v>715.5</v>
      </c>
      <c r="U59" s="163"/>
      <c r="V59" s="6" t="s">
        <v>79</v>
      </c>
      <c r="W59" s="6"/>
      <c r="X59" s="9"/>
      <c r="Y59" s="9"/>
      <c r="Z59" s="9"/>
      <c r="AA59" s="9"/>
      <c r="AB59" s="4"/>
      <c r="AC59" s="4"/>
      <c r="AY59" s="13"/>
    </row>
    <row r="60" spans="1:51" ht="18" customHeight="1" x14ac:dyDescent="0.25">
      <c r="A60" s="4"/>
      <c r="B60" s="4"/>
      <c r="C60" s="4"/>
      <c r="D60" s="4"/>
      <c r="E60" s="4"/>
      <c r="F60" s="4"/>
      <c r="G60" s="4"/>
      <c r="H60" s="4"/>
      <c r="I60" s="4"/>
      <c r="J60" s="4"/>
      <c r="K60" s="4"/>
      <c r="L60" s="4"/>
      <c r="M60" s="4"/>
      <c r="N60" s="4"/>
      <c r="O60" s="4"/>
      <c r="P60" s="4"/>
      <c r="Q60" s="4" t="s">
        <v>96</v>
      </c>
      <c r="R60" s="4"/>
      <c r="S60" s="128">
        <f>SUM(T52:T59)</f>
        <v>1734.75</v>
      </c>
      <c r="T60" s="164"/>
      <c r="U60" s="165"/>
      <c r="V60" s="4" t="s">
        <v>79</v>
      </c>
      <c r="W60" s="9"/>
      <c r="X60" t="s">
        <v>149</v>
      </c>
      <c r="Y60" s="109">
        <f>ROUND(S60/27,0)</f>
        <v>64</v>
      </c>
      <c r="Z60" s="110"/>
      <c r="AA60" s="3" t="s">
        <v>44</v>
      </c>
      <c r="AB60" s="3"/>
      <c r="AC60" s="4"/>
      <c r="AY60" s="13"/>
    </row>
    <row r="61" spans="1:51" ht="18" customHeight="1" x14ac:dyDescent="0.2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Y61" s="13"/>
    </row>
    <row r="62" spans="1:51" ht="18" customHeight="1" x14ac:dyDescent="0.25">
      <c r="A62" s="3" t="s">
        <v>170</v>
      </c>
      <c r="B62" s="3"/>
      <c r="C62" s="3"/>
      <c r="D62" s="3"/>
      <c r="E62" s="3"/>
      <c r="F62" s="3"/>
      <c r="G62" s="3"/>
      <c r="H62" s="3"/>
      <c r="I62" s="3"/>
      <c r="J62" s="3"/>
      <c r="K62" s="3"/>
      <c r="L62" s="3"/>
      <c r="M62" s="3"/>
      <c r="N62" s="3"/>
      <c r="O62" s="3"/>
      <c r="P62" s="3"/>
      <c r="Q62" s="3"/>
      <c r="R62" s="3" t="s">
        <v>30</v>
      </c>
      <c r="S62" s="3"/>
      <c r="T62" s="32"/>
      <c r="U62" s="3"/>
      <c r="V62" s="3"/>
      <c r="W62" s="4"/>
      <c r="X62" s="4"/>
      <c r="Y62" s="4"/>
      <c r="Z62" s="4"/>
      <c r="AA62" s="4"/>
      <c r="AB62" s="4"/>
      <c r="AC62" s="4"/>
      <c r="AY62" s="13"/>
    </row>
    <row r="63" spans="1:51" ht="18" customHeight="1" x14ac:dyDescent="0.25">
      <c r="A63" s="4" t="s">
        <v>283</v>
      </c>
      <c r="B63" s="3"/>
      <c r="C63" s="3"/>
      <c r="D63" s="3"/>
      <c r="E63" s="3"/>
      <c r="F63" s="3"/>
      <c r="G63" s="3"/>
      <c r="H63" s="3"/>
      <c r="I63" s="3"/>
      <c r="J63" s="3"/>
      <c r="K63" s="3"/>
      <c r="L63" s="3"/>
      <c r="M63" s="3"/>
      <c r="N63" s="3"/>
      <c r="O63" s="3"/>
      <c r="P63" s="3"/>
      <c r="Q63" s="3"/>
      <c r="R63" s="3"/>
      <c r="S63" s="3"/>
      <c r="T63" s="54"/>
      <c r="U63" s="7"/>
      <c r="V63" s="7"/>
      <c r="W63" s="7"/>
      <c r="X63" s="4"/>
      <c r="Y63" s="4"/>
      <c r="Z63" s="4"/>
      <c r="AA63" s="4"/>
      <c r="AB63" s="4"/>
      <c r="AC63" s="4"/>
      <c r="AY63" s="13"/>
    </row>
    <row r="64" spans="1:51" ht="18" customHeight="1" x14ac:dyDescent="0.25">
      <c r="A64" s="70" t="s">
        <v>284</v>
      </c>
      <c r="B64" s="3"/>
      <c r="C64" s="3"/>
      <c r="D64" s="3"/>
      <c r="E64" s="3"/>
      <c r="F64" s="3"/>
      <c r="G64" s="76"/>
      <c r="H64" s="76"/>
      <c r="I64" s="3"/>
      <c r="J64" s="3"/>
      <c r="K64" s="3"/>
      <c r="L64" s="3"/>
      <c r="M64" s="3"/>
      <c r="N64" s="3"/>
      <c r="O64" s="3"/>
      <c r="P64" s="3"/>
      <c r="Q64" s="3"/>
      <c r="R64" s="3"/>
      <c r="S64" s="3"/>
      <c r="T64" s="77"/>
      <c r="U64" s="72"/>
      <c r="V64" s="7"/>
      <c r="W64" s="7"/>
      <c r="X64" s="4"/>
      <c r="Y64" s="4"/>
      <c r="Z64" s="4"/>
      <c r="AA64" s="4"/>
      <c r="AB64" s="4"/>
      <c r="AC64" s="4"/>
      <c r="AY64" s="13"/>
    </row>
    <row r="65" spans="1:51" ht="18" customHeight="1" x14ac:dyDescent="0.25">
      <c r="A65" s="4"/>
      <c r="B65" s="4" t="s">
        <v>142</v>
      </c>
      <c r="C65" s="4"/>
      <c r="D65" s="4"/>
      <c r="E65" s="4"/>
      <c r="F65" s="4"/>
      <c r="I65" s="4" t="s">
        <v>171</v>
      </c>
      <c r="J65" s="4"/>
      <c r="K65" s="4"/>
      <c r="L65" s="4"/>
      <c r="M65" s="4"/>
      <c r="N65" s="4"/>
      <c r="O65" s="4"/>
      <c r="P65" s="4"/>
      <c r="Q65" s="4"/>
      <c r="R65" s="4"/>
      <c r="S65" s="4"/>
      <c r="T65" s="128">
        <v>5</v>
      </c>
      <c r="U65" s="129"/>
      <c r="V65" s="4" t="s">
        <v>30</v>
      </c>
      <c r="W65" s="4"/>
      <c r="X65" s="4"/>
      <c r="Y65" s="4"/>
      <c r="Z65" s="4"/>
      <c r="AA65" s="4"/>
      <c r="AB65" s="4"/>
      <c r="AC65" s="4"/>
      <c r="AY65" s="13"/>
    </row>
    <row r="66" spans="1:51" ht="18" customHeight="1" x14ac:dyDescent="0.25">
      <c r="A66" s="4"/>
      <c r="B66" s="4" t="s">
        <v>143</v>
      </c>
      <c r="C66" s="4"/>
      <c r="D66" s="4"/>
      <c r="E66" s="4"/>
      <c r="F66" s="4"/>
      <c r="I66" s="4" t="s">
        <v>172</v>
      </c>
      <c r="J66" s="4"/>
      <c r="K66" s="4"/>
      <c r="L66" s="4"/>
      <c r="M66" s="4"/>
      <c r="N66" s="4"/>
      <c r="O66" s="4"/>
      <c r="P66" s="4"/>
      <c r="Q66" s="4"/>
      <c r="R66" s="4"/>
      <c r="S66" s="4"/>
      <c r="T66" s="128">
        <v>7</v>
      </c>
      <c r="U66" s="129"/>
      <c r="V66" s="4" t="s">
        <v>30</v>
      </c>
      <c r="W66" s="4"/>
      <c r="X66" s="4"/>
      <c r="Y66" s="4"/>
      <c r="Z66" s="4"/>
      <c r="AA66" s="4"/>
      <c r="AB66" s="4"/>
      <c r="AC66" s="4"/>
      <c r="AY66" s="13"/>
    </row>
    <row r="67" spans="1:51" ht="18" customHeight="1" x14ac:dyDescent="0.25">
      <c r="A67" s="4"/>
      <c r="B67" s="4" t="s">
        <v>280</v>
      </c>
      <c r="C67" s="4"/>
      <c r="D67" s="4"/>
      <c r="E67" s="4"/>
      <c r="F67" s="4"/>
      <c r="G67" s="4"/>
      <c r="H67" s="4"/>
      <c r="I67" s="4" t="s">
        <v>171</v>
      </c>
      <c r="J67" s="4"/>
      <c r="K67" s="4"/>
      <c r="L67" s="4"/>
      <c r="M67" s="4"/>
      <c r="N67" s="4"/>
      <c r="O67" s="4"/>
      <c r="P67" s="4"/>
      <c r="Q67" s="4"/>
      <c r="R67" s="4"/>
      <c r="S67" s="4"/>
      <c r="T67" s="128">
        <v>5</v>
      </c>
      <c r="U67" s="129"/>
      <c r="V67" s="4" t="s">
        <v>30</v>
      </c>
      <c r="W67" s="4"/>
      <c r="X67" s="4"/>
      <c r="Y67" s="4"/>
      <c r="Z67" s="4"/>
      <c r="AA67" s="4"/>
      <c r="AB67" s="4"/>
      <c r="AC67" s="4"/>
      <c r="AY67" s="13"/>
    </row>
    <row r="68" spans="1:51" ht="18" customHeight="1" x14ac:dyDescent="0.25">
      <c r="A68" s="4"/>
      <c r="B68" s="4" t="s">
        <v>281</v>
      </c>
      <c r="C68" s="4"/>
      <c r="D68" s="4"/>
      <c r="E68" s="4"/>
      <c r="F68" s="4"/>
      <c r="G68" s="4"/>
      <c r="H68" s="4"/>
      <c r="I68" s="4" t="s">
        <v>173</v>
      </c>
      <c r="J68" s="4"/>
      <c r="K68" s="4"/>
      <c r="L68" s="4"/>
      <c r="M68" s="4"/>
      <c r="N68" s="4"/>
      <c r="O68" s="4"/>
      <c r="P68" s="4"/>
      <c r="Q68" s="4"/>
      <c r="R68" s="4"/>
      <c r="S68" s="4"/>
      <c r="T68" s="128">
        <v>5.5</v>
      </c>
      <c r="U68" s="129"/>
      <c r="V68" s="4" t="s">
        <v>30</v>
      </c>
      <c r="W68" s="4"/>
      <c r="X68" s="4"/>
      <c r="Y68" s="4"/>
      <c r="Z68" s="4"/>
      <c r="AA68" s="4"/>
      <c r="AB68" s="4"/>
      <c r="AC68" s="4"/>
      <c r="AY68" s="13"/>
    </row>
    <row r="69" spans="1:51" ht="18" customHeight="1" x14ac:dyDescent="0.25">
      <c r="A69" s="4"/>
      <c r="B69" s="4" t="s">
        <v>146</v>
      </c>
      <c r="C69" s="4"/>
      <c r="D69" s="4"/>
      <c r="E69" s="4"/>
      <c r="F69" s="4"/>
      <c r="I69" s="4" t="s">
        <v>174</v>
      </c>
      <c r="J69" s="4"/>
      <c r="K69" s="4"/>
      <c r="L69" s="4"/>
      <c r="M69" s="4"/>
      <c r="N69" s="4"/>
      <c r="O69" s="4"/>
      <c r="P69" s="4"/>
      <c r="Q69" s="4"/>
      <c r="R69" s="4"/>
      <c r="S69" s="4"/>
      <c r="T69" s="128">
        <v>53</v>
      </c>
      <c r="U69" s="129"/>
      <c r="V69" s="4" t="s">
        <v>30</v>
      </c>
      <c r="W69" s="4"/>
      <c r="X69" s="4"/>
      <c r="Y69" s="4"/>
      <c r="Z69" s="4"/>
      <c r="AA69" s="4"/>
      <c r="AB69" s="4"/>
      <c r="AC69" s="4"/>
      <c r="AY69" s="13"/>
    </row>
    <row r="70" spans="1:51" ht="18" customHeight="1" x14ac:dyDescent="0.25">
      <c r="A70" s="4"/>
      <c r="B70" s="4" t="s">
        <v>148</v>
      </c>
      <c r="C70" s="4"/>
      <c r="D70" s="4"/>
      <c r="E70" s="4"/>
      <c r="F70" s="4"/>
      <c r="I70" s="4" t="s">
        <v>174</v>
      </c>
      <c r="J70" s="4"/>
      <c r="K70" s="4"/>
      <c r="L70" s="4"/>
      <c r="M70" s="4"/>
      <c r="N70" s="4"/>
      <c r="O70" s="4"/>
      <c r="P70" s="4"/>
      <c r="Q70" s="4"/>
      <c r="R70" s="4"/>
      <c r="S70" s="6"/>
      <c r="T70" s="162">
        <v>53</v>
      </c>
      <c r="U70" s="163"/>
      <c r="V70" s="6" t="s">
        <v>30</v>
      </c>
      <c r="W70" s="4"/>
      <c r="X70" s="4"/>
      <c r="Y70" s="4"/>
      <c r="Z70" s="4"/>
      <c r="AA70" s="4"/>
      <c r="AB70" s="4"/>
      <c r="AC70" s="4"/>
      <c r="AY70" s="13"/>
    </row>
    <row r="71" spans="1:51" ht="18" customHeight="1" x14ac:dyDescent="0.25">
      <c r="A71" s="4"/>
      <c r="B71" s="4"/>
      <c r="C71" s="4"/>
      <c r="D71" s="4"/>
      <c r="E71" s="4"/>
      <c r="F71" s="4"/>
      <c r="G71" s="4"/>
      <c r="H71" s="4"/>
      <c r="I71" s="4"/>
      <c r="J71" s="4"/>
      <c r="K71" s="4"/>
      <c r="L71" s="4"/>
      <c r="M71" s="4"/>
      <c r="N71" s="4"/>
      <c r="O71" s="4"/>
      <c r="P71" s="4"/>
      <c r="Q71" s="4" t="s">
        <v>96</v>
      </c>
      <c r="R71" s="4"/>
      <c r="S71" s="141">
        <f>ROUND(SUM(T65:T70),0)</f>
        <v>129</v>
      </c>
      <c r="T71" s="166"/>
      <c r="U71" s="167"/>
      <c r="V71" s="7" t="s">
        <v>30</v>
      </c>
      <c r="W71" s="3"/>
      <c r="X71" s="4"/>
      <c r="Y71" s="4"/>
      <c r="Z71" s="4"/>
      <c r="AA71" s="4"/>
      <c r="AB71" s="4"/>
      <c r="AC71" s="4"/>
      <c r="AY71" s="13"/>
    </row>
    <row r="72" spans="1:51" ht="18" customHeight="1" x14ac:dyDescent="0.25">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Y72" s="13"/>
    </row>
    <row r="73" spans="1:51" ht="18" customHeight="1" x14ac:dyDescent="0.25">
      <c r="A73" s="3" t="s">
        <v>175</v>
      </c>
      <c r="B73" s="3"/>
      <c r="C73" s="3"/>
      <c r="D73" s="3"/>
      <c r="E73" s="3"/>
      <c r="F73" s="3"/>
      <c r="G73" s="3"/>
      <c r="H73" s="3"/>
      <c r="I73" s="3"/>
      <c r="J73" s="3"/>
      <c r="K73" s="3"/>
      <c r="L73" s="3"/>
      <c r="M73" s="3"/>
      <c r="N73" s="3"/>
      <c r="O73" s="3"/>
      <c r="P73" s="3"/>
      <c r="Q73" s="3"/>
      <c r="R73" s="3" t="s">
        <v>44</v>
      </c>
      <c r="S73" s="4"/>
      <c r="T73" s="9"/>
      <c r="U73" s="34"/>
      <c r="V73" s="34"/>
      <c r="W73" s="7"/>
      <c r="X73" s="7"/>
      <c r="Y73" s="4"/>
      <c r="Z73" s="4"/>
      <c r="AA73" s="4"/>
      <c r="AB73" s="4"/>
      <c r="AC73" s="4"/>
      <c r="AE73" s="49" t="s">
        <v>180</v>
      </c>
      <c r="AY73" s="13"/>
    </row>
    <row r="74" spans="1:51" ht="18" customHeight="1" x14ac:dyDescent="0.25">
      <c r="A74" s="4" t="s">
        <v>176</v>
      </c>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E74" s="49" t="s">
        <v>197</v>
      </c>
      <c r="AY74" s="13"/>
    </row>
    <row r="75" spans="1:51" ht="18" customHeight="1" x14ac:dyDescent="0.25">
      <c r="A75" s="4" t="s">
        <v>177</v>
      </c>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Y75" s="13"/>
    </row>
    <row r="76" spans="1:51" ht="18" customHeight="1" x14ac:dyDescent="0.25">
      <c r="A76" s="4" t="s">
        <v>178</v>
      </c>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Y76" s="13"/>
    </row>
    <row r="77" spans="1:51" ht="18" customHeight="1" x14ac:dyDescent="0.25">
      <c r="A77" s="4" t="s">
        <v>200</v>
      </c>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Y77" s="13"/>
    </row>
    <row r="78" spans="1:51" ht="18" customHeight="1" x14ac:dyDescent="0.25">
      <c r="A78" s="4" t="s">
        <v>179</v>
      </c>
      <c r="B78" s="4"/>
      <c r="C78" s="4"/>
      <c r="D78" s="4"/>
      <c r="E78" s="4"/>
      <c r="F78" s="4"/>
      <c r="I78" s="4"/>
      <c r="J78" s="4"/>
      <c r="K78" s="4"/>
      <c r="L78" s="4"/>
      <c r="M78" s="4"/>
      <c r="N78" s="4"/>
      <c r="O78" s="4"/>
      <c r="P78" s="4"/>
      <c r="Q78" s="4"/>
      <c r="R78" s="4"/>
      <c r="S78" s="4"/>
      <c r="T78" s="52"/>
      <c r="U78" s="53"/>
      <c r="V78" s="4"/>
      <c r="W78" s="4"/>
      <c r="X78" s="4"/>
      <c r="Y78" s="4"/>
      <c r="Z78" s="4"/>
      <c r="AA78" s="4"/>
      <c r="AB78" s="4"/>
      <c r="AC78" s="4"/>
      <c r="AY78" s="13"/>
    </row>
    <row r="79" spans="1:51" ht="18" customHeight="1" x14ac:dyDescent="0.25">
      <c r="A79" s="4"/>
      <c r="B79" s="4" t="s">
        <v>142</v>
      </c>
      <c r="C79" s="4"/>
      <c r="D79" s="4"/>
      <c r="E79" s="4"/>
      <c r="F79" s="4"/>
      <c r="I79" s="4" t="s">
        <v>203</v>
      </c>
      <c r="J79" s="4"/>
      <c r="K79" s="4"/>
      <c r="M79" s="4"/>
      <c r="N79" s="4"/>
      <c r="O79" s="4"/>
      <c r="P79" s="4"/>
      <c r="Q79" s="4"/>
      <c r="R79" s="4"/>
      <c r="S79" s="4"/>
      <c r="T79" s="128">
        <f>4*2</f>
        <v>8</v>
      </c>
      <c r="U79" s="129"/>
      <c r="V79" s="4" t="s">
        <v>79</v>
      </c>
      <c r="W79" s="4"/>
      <c r="X79" s="4"/>
      <c r="Y79" s="4"/>
      <c r="Z79" s="4"/>
      <c r="AA79" s="4"/>
      <c r="AB79" s="4"/>
      <c r="AC79" s="4"/>
      <c r="AY79" s="13"/>
    </row>
    <row r="80" spans="1:51" ht="18" customHeight="1" x14ac:dyDescent="0.25">
      <c r="A80" s="4"/>
      <c r="B80" s="4" t="s">
        <v>143</v>
      </c>
      <c r="C80" s="4"/>
      <c r="D80" s="4"/>
      <c r="E80" s="4"/>
      <c r="F80" s="4"/>
      <c r="I80" s="4" t="s">
        <v>204</v>
      </c>
      <c r="J80" s="4"/>
      <c r="K80" s="4"/>
      <c r="M80" s="4"/>
      <c r="N80" s="4"/>
      <c r="O80" s="4"/>
      <c r="P80" s="4"/>
      <c r="Q80" s="4"/>
      <c r="R80" s="4"/>
      <c r="S80" s="4"/>
      <c r="T80" s="128">
        <f>84*2</f>
        <v>168</v>
      </c>
      <c r="U80" s="129"/>
      <c r="V80" s="4" t="s">
        <v>79</v>
      </c>
      <c r="W80" s="4"/>
      <c r="X80" s="4"/>
      <c r="Y80" s="4"/>
      <c r="Z80" s="4"/>
      <c r="AA80" s="4"/>
      <c r="AB80" s="4"/>
      <c r="AC80" s="4"/>
      <c r="AY80" s="13"/>
    </row>
    <row r="81" spans="1:51" ht="18" customHeight="1" x14ac:dyDescent="0.25">
      <c r="A81" s="4"/>
      <c r="B81" s="4" t="s">
        <v>280</v>
      </c>
      <c r="C81" s="4"/>
      <c r="D81" s="4"/>
      <c r="E81" s="4"/>
      <c r="F81" s="4"/>
      <c r="G81" s="4"/>
      <c r="H81" s="4"/>
      <c r="I81" s="4" t="s">
        <v>201</v>
      </c>
      <c r="J81" s="4"/>
      <c r="K81" s="4"/>
      <c r="M81" s="4"/>
      <c r="N81" s="4"/>
      <c r="O81" s="4"/>
      <c r="P81" s="4"/>
      <c r="Q81" s="4"/>
      <c r="R81" s="4"/>
      <c r="S81" s="4"/>
      <c r="T81" s="128">
        <f>24*2</f>
        <v>48</v>
      </c>
      <c r="U81" s="129"/>
      <c r="V81" s="4" t="s">
        <v>79</v>
      </c>
      <c r="W81" s="4"/>
      <c r="X81" s="4"/>
      <c r="Y81" s="4"/>
      <c r="Z81" s="4"/>
      <c r="AA81" s="4"/>
      <c r="AB81" s="4"/>
      <c r="AC81" s="4"/>
      <c r="AY81" s="13"/>
    </row>
    <row r="82" spans="1:51" ht="18" customHeight="1" x14ac:dyDescent="0.25">
      <c r="A82" s="4"/>
      <c r="B82" s="4" t="s">
        <v>281</v>
      </c>
      <c r="C82" s="4"/>
      <c r="D82" s="4"/>
      <c r="E82" s="4"/>
      <c r="F82" s="4"/>
      <c r="G82" s="4"/>
      <c r="H82" s="4"/>
      <c r="I82" s="4" t="s">
        <v>202</v>
      </c>
      <c r="J82" s="4"/>
      <c r="K82" s="4"/>
      <c r="M82" s="4"/>
      <c r="N82" s="4"/>
      <c r="O82" s="4"/>
      <c r="P82" s="4"/>
      <c r="Q82" s="4"/>
      <c r="R82" s="4"/>
      <c r="S82" s="4"/>
      <c r="T82" s="128">
        <f>6*2</f>
        <v>12</v>
      </c>
      <c r="U82" s="129"/>
      <c r="V82" s="4" t="s">
        <v>79</v>
      </c>
      <c r="W82" s="4"/>
      <c r="X82" s="4"/>
      <c r="Y82" s="4"/>
      <c r="Z82" s="4"/>
      <c r="AA82" s="4"/>
      <c r="AB82" s="4"/>
      <c r="AC82" s="4"/>
      <c r="AY82" s="13"/>
    </row>
    <row r="83" spans="1:51" ht="18" customHeight="1" x14ac:dyDescent="0.25">
      <c r="A83" s="4"/>
      <c r="B83" s="4" t="s">
        <v>146</v>
      </c>
      <c r="C83" s="4"/>
      <c r="D83" s="4"/>
      <c r="E83" s="4"/>
      <c r="F83" s="4"/>
      <c r="I83" s="4" t="s">
        <v>205</v>
      </c>
      <c r="J83" s="4"/>
      <c r="K83" s="4"/>
      <c r="M83" s="4"/>
      <c r="N83" s="4"/>
      <c r="O83" s="4"/>
      <c r="P83" s="4"/>
      <c r="Q83" s="4"/>
      <c r="R83" s="4"/>
      <c r="S83" s="4"/>
      <c r="T83" s="128">
        <f>75*2</f>
        <v>150</v>
      </c>
      <c r="U83" s="129"/>
      <c r="V83" s="4" t="s">
        <v>79</v>
      </c>
      <c r="W83" s="4"/>
      <c r="X83" s="4"/>
      <c r="Y83" s="4"/>
      <c r="Z83" s="4"/>
      <c r="AA83" s="4"/>
      <c r="AB83" s="4"/>
      <c r="AC83" s="4"/>
      <c r="AY83" s="13"/>
    </row>
    <row r="84" spans="1:51" ht="18" customHeight="1" x14ac:dyDescent="0.25">
      <c r="A84" s="4"/>
      <c r="B84" s="4" t="s">
        <v>148</v>
      </c>
      <c r="C84" s="4"/>
      <c r="D84" s="4"/>
      <c r="E84" s="4"/>
      <c r="F84" s="4"/>
      <c r="I84" s="4" t="s">
        <v>206</v>
      </c>
      <c r="J84" s="4"/>
      <c r="K84" s="4"/>
      <c r="M84" s="4"/>
      <c r="N84" s="4"/>
      <c r="O84" s="4"/>
      <c r="P84" s="4"/>
      <c r="Q84" s="4"/>
      <c r="R84" s="4"/>
      <c r="S84" s="4"/>
      <c r="T84" s="128">
        <f>64*2</f>
        <v>128</v>
      </c>
      <c r="U84" s="129"/>
      <c r="V84" s="4" t="s">
        <v>79</v>
      </c>
      <c r="W84" s="4"/>
      <c r="X84" s="4"/>
      <c r="Y84" s="4"/>
      <c r="Z84" s="4"/>
      <c r="AA84" s="4"/>
      <c r="AB84" s="4"/>
      <c r="AC84" s="4"/>
      <c r="AY84" s="13"/>
    </row>
    <row r="85" spans="1:51" ht="18" customHeight="1" x14ac:dyDescent="0.25">
      <c r="A85" s="4"/>
      <c r="B85" s="4" t="s">
        <v>181</v>
      </c>
      <c r="C85" s="4"/>
      <c r="D85" s="4"/>
      <c r="E85" s="4"/>
      <c r="F85" s="4"/>
      <c r="G85" s="4"/>
      <c r="H85" s="4"/>
      <c r="I85" s="4" t="s">
        <v>199</v>
      </c>
      <c r="J85" s="4"/>
      <c r="K85" s="4"/>
      <c r="L85" s="4"/>
      <c r="M85" s="4"/>
      <c r="N85" s="4"/>
      <c r="O85" s="4"/>
      <c r="P85" s="4"/>
      <c r="Q85" s="4"/>
      <c r="R85" s="4"/>
      <c r="S85" s="4"/>
      <c r="T85" s="162">
        <f>1*(6*3*1.17)</f>
        <v>21.06</v>
      </c>
      <c r="U85" s="163"/>
      <c r="V85" s="6" t="s">
        <v>79</v>
      </c>
      <c r="W85" s="6"/>
      <c r="X85" s="4"/>
      <c r="Y85" s="4"/>
      <c r="Z85" s="4"/>
      <c r="AA85" s="4"/>
      <c r="AB85" s="4"/>
      <c r="AC85" s="4"/>
      <c r="AY85" s="13"/>
    </row>
    <row r="86" spans="1:51" ht="18" customHeight="1" x14ac:dyDescent="0.25">
      <c r="A86" s="4"/>
      <c r="B86" s="4"/>
      <c r="C86" s="4"/>
      <c r="D86" s="4"/>
      <c r="E86" s="4"/>
      <c r="F86" s="4"/>
      <c r="G86" s="4"/>
      <c r="H86" s="4"/>
      <c r="I86" s="4"/>
      <c r="J86" s="4"/>
      <c r="K86" s="4"/>
      <c r="L86" s="4"/>
      <c r="M86" s="4"/>
      <c r="N86" s="4"/>
      <c r="O86" s="4"/>
      <c r="P86" s="4"/>
      <c r="Q86" s="4" t="s">
        <v>96</v>
      </c>
      <c r="R86" s="4"/>
      <c r="S86" s="128">
        <f>SUM(T79:T85)</f>
        <v>535.05999999999995</v>
      </c>
      <c r="T86" s="164"/>
      <c r="U86" s="165"/>
      <c r="V86" s="9" t="s">
        <v>79</v>
      </c>
      <c r="W86" s="9"/>
      <c r="X86" t="s">
        <v>149</v>
      </c>
      <c r="Y86" s="109">
        <f>ROUND(S86/27,0)</f>
        <v>20</v>
      </c>
      <c r="Z86" s="110"/>
      <c r="AA86" s="3" t="s">
        <v>44</v>
      </c>
      <c r="AB86" s="4"/>
      <c r="AC86" s="4"/>
      <c r="AY86" s="13"/>
    </row>
    <row r="87" spans="1:51" ht="18" customHeight="1" x14ac:dyDescent="0.2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Y87" s="13"/>
    </row>
    <row r="88" spans="1:51" ht="18" customHeight="1" x14ac:dyDescent="0.2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Y88" s="13"/>
    </row>
    <row r="89" spans="1:51" ht="18" customHeight="1" x14ac:dyDescent="0.25">
      <c r="H89" s="100" t="s">
        <v>5</v>
      </c>
      <c r="I89" s="100"/>
      <c r="J89" s="100"/>
      <c r="K89" s="101" t="s">
        <v>97</v>
      </c>
      <c r="L89" s="102"/>
      <c r="M89" s="102"/>
      <c r="N89" s="102"/>
      <c r="O89" s="102"/>
      <c r="P89" s="102"/>
      <c r="Q89" s="102"/>
      <c r="R89" s="102"/>
      <c r="S89" s="102"/>
      <c r="T89" s="102"/>
      <c r="U89" s="102"/>
      <c r="V89" s="100" t="s">
        <v>6</v>
      </c>
      <c r="W89" s="100"/>
      <c r="X89" s="100"/>
      <c r="Y89" s="100"/>
      <c r="Z89" s="86" t="s">
        <v>99</v>
      </c>
      <c r="AA89" s="87"/>
      <c r="AB89" s="87"/>
      <c r="AC89" s="87"/>
      <c r="AY89" s="13"/>
    </row>
    <row r="90" spans="1:51" ht="18" customHeight="1" x14ac:dyDescent="0.25">
      <c r="H90" s="1"/>
      <c r="I90" s="1"/>
      <c r="J90" s="2"/>
      <c r="K90" s="160" t="s">
        <v>236</v>
      </c>
      <c r="L90" s="161"/>
      <c r="M90" s="161"/>
      <c r="N90" s="161"/>
      <c r="O90" s="161"/>
      <c r="P90" s="161"/>
      <c r="Q90" s="161"/>
      <c r="R90" s="161"/>
      <c r="S90" s="161"/>
      <c r="T90" s="161"/>
      <c r="U90" s="161"/>
      <c r="V90" s="81" t="s">
        <v>7</v>
      </c>
      <c r="W90" s="81"/>
      <c r="X90" s="46">
        <v>3</v>
      </c>
      <c r="Y90" s="30" t="s">
        <v>8</v>
      </c>
      <c r="Z90" s="47">
        <v>3</v>
      </c>
      <c r="AA90" s="1"/>
      <c r="AB90" s="1"/>
      <c r="AC90" s="1"/>
      <c r="AY90" s="13"/>
    </row>
    <row r="91" spans="1:51" ht="18" customHeight="1" x14ac:dyDescent="0.25">
      <c r="H91" s="81" t="s">
        <v>9</v>
      </c>
      <c r="I91" s="81"/>
      <c r="J91" s="81"/>
      <c r="K91" s="82" t="s">
        <v>83</v>
      </c>
      <c r="L91" s="83"/>
      <c r="M91" s="84" t="s">
        <v>10</v>
      </c>
      <c r="N91" s="84"/>
      <c r="O91" s="85">
        <v>44816</v>
      </c>
      <c r="P91" s="85"/>
      <c r="Q91" s="85"/>
      <c r="R91" s="1"/>
      <c r="S91" s="84" t="s">
        <v>11</v>
      </c>
      <c r="T91" s="84"/>
      <c r="U91" s="84"/>
      <c r="V91" s="86" t="s">
        <v>247</v>
      </c>
      <c r="W91" s="87"/>
      <c r="X91" s="81" t="s">
        <v>10</v>
      </c>
      <c r="Y91" s="81"/>
      <c r="Z91" s="79">
        <v>45062</v>
      </c>
      <c r="AA91" s="79"/>
      <c r="AB91" s="79"/>
      <c r="AC91" s="1"/>
      <c r="AY91" s="13"/>
    </row>
    <row r="92" spans="1:51" ht="18" customHeight="1" x14ac:dyDescent="0.25">
      <c r="H92" s="80" t="s">
        <v>82</v>
      </c>
      <c r="I92" s="81"/>
      <c r="J92" s="81"/>
      <c r="K92" s="82" t="s">
        <v>83</v>
      </c>
      <c r="L92" s="83"/>
      <c r="M92" s="84" t="s">
        <v>10</v>
      </c>
      <c r="N92" s="84"/>
      <c r="O92" s="85">
        <v>45058</v>
      </c>
      <c r="P92" s="85"/>
      <c r="Q92" s="85"/>
      <c r="R92" s="1"/>
      <c r="S92" s="81"/>
      <c r="T92" s="81"/>
      <c r="U92" s="81"/>
      <c r="AY92" s="13"/>
    </row>
    <row r="93" spans="1:51" ht="18" customHeight="1" x14ac:dyDescent="0.25">
      <c r="A93" s="4"/>
      <c r="B93" s="4"/>
      <c r="C93" s="4"/>
      <c r="D93" s="4"/>
      <c r="E93" s="4"/>
      <c r="F93" s="4"/>
      <c r="G93" s="4"/>
      <c r="H93" s="4"/>
      <c r="I93" s="4"/>
      <c r="J93" s="4"/>
      <c r="K93" s="4"/>
      <c r="L93" s="4"/>
      <c r="M93" s="4"/>
      <c r="N93" s="4"/>
      <c r="O93" s="4"/>
      <c r="P93" s="4"/>
      <c r="Q93" s="4"/>
      <c r="R93" s="4"/>
      <c r="S93" s="63"/>
      <c r="T93" s="63"/>
      <c r="U93" s="63"/>
      <c r="V93" s="4"/>
      <c r="W93" s="4"/>
      <c r="X93" s="4"/>
      <c r="Y93" s="64"/>
      <c r="Z93" s="64"/>
      <c r="AA93" s="3"/>
      <c r="AB93" s="3"/>
      <c r="AC93" s="4"/>
      <c r="AY93" s="13"/>
    </row>
    <row r="94" spans="1:51" ht="18" customHeight="1" x14ac:dyDescent="0.25">
      <c r="A94" s="3" t="s">
        <v>207</v>
      </c>
      <c r="B94" s="4"/>
      <c r="C94" s="4"/>
      <c r="D94" s="4"/>
      <c r="E94" s="4"/>
      <c r="F94" s="4"/>
      <c r="G94" s="4"/>
      <c r="H94" s="4"/>
      <c r="I94" s="4"/>
      <c r="J94" s="4"/>
      <c r="K94" s="4"/>
      <c r="L94" s="4"/>
      <c r="M94" s="4"/>
      <c r="N94" s="4"/>
      <c r="O94" s="4"/>
      <c r="P94" s="4"/>
      <c r="Q94" s="4"/>
      <c r="R94" s="3"/>
      <c r="S94" s="4"/>
      <c r="T94" s="3">
        <v>53</v>
      </c>
      <c r="U94" s="3" t="s">
        <v>30</v>
      </c>
      <c r="V94" s="4"/>
      <c r="W94" s="4"/>
      <c r="X94" s="4"/>
      <c r="Y94" s="4"/>
      <c r="Z94" s="4"/>
      <c r="AA94" s="4"/>
      <c r="AB94" s="4"/>
      <c r="AC94" s="4"/>
      <c r="AY94" s="13"/>
    </row>
    <row r="95" spans="1:51" ht="18" customHeight="1" x14ac:dyDescent="0.25">
      <c r="A95" s="4" t="s">
        <v>182</v>
      </c>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Y95" s="13"/>
    </row>
    <row r="96" spans="1:51" ht="18" customHeight="1"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Y96" s="13"/>
    </row>
    <row r="97" spans="1:51" ht="18" customHeight="1" x14ac:dyDescent="0.25">
      <c r="A97" s="3" t="s">
        <v>193</v>
      </c>
      <c r="B97" s="4"/>
      <c r="C97" s="4"/>
      <c r="D97" s="4"/>
      <c r="E97" s="4"/>
      <c r="F97" s="4"/>
      <c r="G97" s="4"/>
      <c r="H97" s="4"/>
      <c r="I97" s="4"/>
      <c r="J97" s="4"/>
      <c r="K97" s="4"/>
      <c r="L97" s="4"/>
      <c r="M97" s="4"/>
      <c r="N97" s="4"/>
      <c r="O97" s="4"/>
      <c r="P97" s="4"/>
      <c r="Q97" s="4"/>
      <c r="R97" s="3"/>
      <c r="S97" s="4"/>
      <c r="T97" s="4"/>
      <c r="U97" s="4"/>
      <c r="V97" s="4"/>
      <c r="W97" s="4"/>
      <c r="X97" s="4"/>
      <c r="Y97" s="4"/>
      <c r="Z97" s="4"/>
      <c r="AA97" s="3" t="s">
        <v>30</v>
      </c>
      <c r="AB97" s="4"/>
      <c r="AC97" s="4"/>
      <c r="AY97" s="13"/>
    </row>
    <row r="98" spans="1:51" ht="18" customHeight="1" x14ac:dyDescent="0.25">
      <c r="A98" s="4" t="s">
        <v>184</v>
      </c>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Y98" s="13"/>
    </row>
    <row r="99" spans="1:51" ht="18" customHeight="1" x14ac:dyDescent="0.25">
      <c r="A99" s="4" t="s">
        <v>185</v>
      </c>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Y99" s="13"/>
    </row>
    <row r="100" spans="1:51" ht="18" customHeight="1" x14ac:dyDescent="0.25">
      <c r="A100" s="4" t="s">
        <v>186</v>
      </c>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Y100" s="13"/>
    </row>
    <row r="101" spans="1:51" ht="18" customHeight="1" x14ac:dyDescent="0.25">
      <c r="A101" s="4" t="s">
        <v>187</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Y101" s="13"/>
    </row>
    <row r="102" spans="1:51" ht="18" customHeight="1" x14ac:dyDescent="0.25">
      <c r="A102" t="s">
        <v>213</v>
      </c>
      <c r="B102" s="4"/>
      <c r="C102" s="4"/>
      <c r="D102" s="4"/>
      <c r="E102" s="4"/>
      <c r="F102" s="4"/>
      <c r="G102" s="4"/>
      <c r="H102" s="4"/>
      <c r="I102" s="4"/>
      <c r="J102" s="4"/>
      <c r="K102" s="4"/>
      <c r="L102" s="4"/>
      <c r="M102" s="4"/>
      <c r="N102" s="4"/>
      <c r="O102" s="4"/>
      <c r="P102" s="4"/>
      <c r="Q102" s="4"/>
      <c r="S102" s="4"/>
      <c r="T102" s="4"/>
      <c r="U102" s="4"/>
      <c r="V102" s="4"/>
      <c r="W102" s="4"/>
      <c r="X102" s="4"/>
      <c r="Y102" s="4"/>
      <c r="Z102" s="4"/>
      <c r="AA102" s="4"/>
      <c r="AB102" s="4"/>
      <c r="AC102" s="4"/>
      <c r="AY102" s="13"/>
    </row>
    <row r="103" spans="1:51" ht="18" customHeight="1" x14ac:dyDescent="0.25">
      <c r="A103" s="4" t="s">
        <v>264</v>
      </c>
      <c r="B103" s="4"/>
      <c r="C103" s="4"/>
      <c r="D103" s="4"/>
      <c r="E103" s="4"/>
      <c r="F103" s="4" t="s">
        <v>271</v>
      </c>
      <c r="G103" s="4"/>
      <c r="H103" s="4"/>
      <c r="I103" s="4"/>
      <c r="J103" s="159">
        <v>42</v>
      </c>
      <c r="K103" s="159"/>
      <c r="L103" s="4" t="s">
        <v>30</v>
      </c>
      <c r="M103" s="74" t="s">
        <v>188</v>
      </c>
      <c r="N103" s="4"/>
      <c r="O103" s="4"/>
      <c r="P103" s="4"/>
      <c r="Q103" s="4"/>
      <c r="R103" s="4"/>
      <c r="S103" s="4"/>
      <c r="T103" s="4"/>
      <c r="U103" s="4"/>
      <c r="V103" s="4"/>
      <c r="W103" s="4"/>
      <c r="X103" s="4"/>
      <c r="Y103" s="4"/>
      <c r="Z103" s="4"/>
      <c r="AA103" s="4"/>
      <c r="AB103" s="4"/>
      <c r="AC103" s="4"/>
      <c r="AT103" s="13"/>
    </row>
    <row r="104" spans="1:51" ht="18" customHeight="1" x14ac:dyDescent="0.25">
      <c r="A104" s="4"/>
      <c r="B104" s="4"/>
      <c r="C104" s="4"/>
      <c r="D104" s="4"/>
      <c r="E104" s="4"/>
      <c r="F104" s="4" t="s">
        <v>272</v>
      </c>
      <c r="G104" s="4"/>
      <c r="H104" s="4"/>
      <c r="I104" s="4"/>
      <c r="J104" s="159">
        <v>10</v>
      </c>
      <c r="K104" s="159"/>
      <c r="L104" s="4" t="s">
        <v>30</v>
      </c>
      <c r="M104" s="74" t="s">
        <v>273</v>
      </c>
      <c r="N104" s="4"/>
      <c r="O104" s="4"/>
      <c r="P104" s="4"/>
      <c r="Q104" s="4"/>
      <c r="R104" s="4"/>
      <c r="S104" s="4"/>
      <c r="T104" s="4"/>
      <c r="U104" s="4"/>
      <c r="V104" s="4"/>
      <c r="W104" s="4"/>
      <c r="X104" s="4"/>
      <c r="Y104" s="4"/>
      <c r="Z104" s="4"/>
      <c r="AA104" s="4"/>
      <c r="AB104" s="4"/>
      <c r="AC104" s="4"/>
      <c r="AT104" s="13"/>
    </row>
    <row r="105" spans="1:51" ht="18" customHeight="1" x14ac:dyDescent="0.25">
      <c r="A105" s="4" t="s">
        <v>265</v>
      </c>
      <c r="B105" s="4"/>
      <c r="C105" s="4"/>
      <c r="D105" s="4"/>
      <c r="E105" s="4"/>
      <c r="F105" s="4" t="s">
        <v>271</v>
      </c>
      <c r="G105" s="4"/>
      <c r="H105" s="4"/>
      <c r="I105" s="4"/>
      <c r="J105" s="159">
        <v>66</v>
      </c>
      <c r="K105" s="159"/>
      <c r="L105" s="4" t="s">
        <v>30</v>
      </c>
      <c r="M105" s="74" t="s">
        <v>189</v>
      </c>
      <c r="N105" s="4"/>
      <c r="O105" s="4"/>
      <c r="P105" s="4"/>
      <c r="Q105" s="4"/>
      <c r="R105" s="4"/>
      <c r="S105" s="4"/>
      <c r="T105" s="4"/>
      <c r="U105" s="4"/>
      <c r="V105" s="4"/>
      <c r="W105" s="4"/>
      <c r="X105" s="4"/>
      <c r="Y105" s="4"/>
      <c r="Z105" s="4"/>
      <c r="AA105" s="4"/>
      <c r="AB105" s="4"/>
      <c r="AC105" s="4"/>
      <c r="AT105" s="13"/>
    </row>
    <row r="106" spans="1:51" ht="18" customHeight="1" x14ac:dyDescent="0.25">
      <c r="A106" s="4"/>
      <c r="B106" s="4"/>
      <c r="C106" s="4"/>
      <c r="D106" s="4"/>
      <c r="E106" s="4"/>
      <c r="F106" s="4" t="s">
        <v>272</v>
      </c>
      <c r="G106" s="4"/>
      <c r="H106" s="4"/>
      <c r="I106" s="4"/>
      <c r="J106" s="159">
        <v>20</v>
      </c>
      <c r="K106" s="159"/>
      <c r="L106" s="4" t="s">
        <v>30</v>
      </c>
      <c r="M106" s="74" t="s">
        <v>275</v>
      </c>
      <c r="N106" s="4"/>
      <c r="O106" s="4"/>
      <c r="P106" s="4"/>
      <c r="Q106" s="4"/>
      <c r="R106" s="4"/>
      <c r="S106" s="4"/>
      <c r="T106" s="4"/>
      <c r="U106" s="4"/>
      <c r="V106" s="4"/>
      <c r="W106" s="4"/>
      <c r="X106" s="4"/>
      <c r="Y106" s="4"/>
      <c r="Z106" s="4"/>
      <c r="AA106" s="4"/>
      <c r="AB106" s="4"/>
      <c r="AC106" s="4"/>
      <c r="AT106" s="13"/>
    </row>
    <row r="107" spans="1:51" ht="18" customHeight="1" x14ac:dyDescent="0.25">
      <c r="A107" s="4" t="s">
        <v>266</v>
      </c>
      <c r="B107" s="4"/>
      <c r="C107" s="4"/>
      <c r="D107" s="4"/>
      <c r="E107" s="4"/>
      <c r="F107" s="4" t="s">
        <v>271</v>
      </c>
      <c r="G107" s="4"/>
      <c r="H107" s="4"/>
      <c r="I107" s="4"/>
      <c r="J107" s="159">
        <v>39</v>
      </c>
      <c r="K107" s="159"/>
      <c r="L107" s="4" t="s">
        <v>30</v>
      </c>
      <c r="M107" s="74" t="s">
        <v>190</v>
      </c>
      <c r="N107" s="4"/>
      <c r="O107" s="4"/>
      <c r="P107" s="4"/>
      <c r="Q107" s="4"/>
      <c r="R107" s="4"/>
      <c r="S107" s="65"/>
      <c r="T107" s="4"/>
      <c r="U107" s="4"/>
      <c r="V107" s="4"/>
      <c r="W107" s="4"/>
      <c r="X107" s="4"/>
      <c r="Y107" s="4"/>
      <c r="Z107" s="4"/>
      <c r="AA107" s="4"/>
      <c r="AB107" s="4"/>
      <c r="AC107" s="4"/>
      <c r="AT107" s="13"/>
    </row>
    <row r="108" spans="1:51" ht="18" customHeight="1" x14ac:dyDescent="0.25">
      <c r="A108" s="4"/>
      <c r="B108" s="4"/>
      <c r="C108" s="4"/>
      <c r="D108" s="4"/>
      <c r="E108" s="4"/>
      <c r="F108" s="4" t="s">
        <v>272</v>
      </c>
      <c r="G108" s="4"/>
      <c r="H108" s="4"/>
      <c r="I108" s="4"/>
      <c r="J108" s="159">
        <v>18</v>
      </c>
      <c r="K108" s="159"/>
      <c r="L108" s="4" t="s">
        <v>30</v>
      </c>
      <c r="M108" s="74" t="s">
        <v>276</v>
      </c>
      <c r="N108" s="4"/>
      <c r="O108" s="4"/>
      <c r="P108" s="4"/>
      <c r="Q108" s="4"/>
      <c r="R108" s="4"/>
      <c r="S108" s="65"/>
      <c r="T108" s="4"/>
      <c r="U108" s="4"/>
      <c r="V108" s="4"/>
      <c r="W108" s="4"/>
      <c r="X108" s="4"/>
      <c r="Y108" s="4"/>
      <c r="Z108" s="4"/>
      <c r="AA108" s="4"/>
      <c r="AB108" s="4"/>
      <c r="AC108" s="4"/>
      <c r="AT108" s="13"/>
    </row>
    <row r="109" spans="1:51" ht="18" customHeight="1" x14ac:dyDescent="0.25">
      <c r="A109" s="4" t="s">
        <v>267</v>
      </c>
      <c r="B109" s="4"/>
      <c r="C109" s="4"/>
      <c r="D109" s="4"/>
      <c r="E109" s="4"/>
      <c r="F109" s="4" t="s">
        <v>271</v>
      </c>
      <c r="G109" s="4"/>
      <c r="H109" s="4"/>
      <c r="I109" s="4"/>
      <c r="J109" s="159">
        <v>48</v>
      </c>
      <c r="K109" s="159"/>
      <c r="L109" s="4" t="s">
        <v>30</v>
      </c>
      <c r="M109" s="74" t="s">
        <v>191</v>
      </c>
      <c r="N109" s="4"/>
      <c r="O109" s="4"/>
      <c r="P109" s="4"/>
      <c r="Q109" s="4"/>
      <c r="R109" s="4"/>
      <c r="S109" s="4"/>
      <c r="T109" s="4"/>
      <c r="U109" s="4"/>
      <c r="V109" s="4"/>
      <c r="W109" s="4"/>
      <c r="X109" s="4"/>
      <c r="Y109" s="4"/>
      <c r="Z109" s="4"/>
      <c r="AA109" s="4"/>
      <c r="AB109" s="4"/>
      <c r="AC109" s="4"/>
      <c r="AT109" s="13"/>
    </row>
    <row r="110" spans="1:51" ht="18" customHeight="1" x14ac:dyDescent="0.25">
      <c r="A110" s="4"/>
      <c r="B110" s="4"/>
      <c r="C110" s="4"/>
      <c r="D110" s="4"/>
      <c r="E110" s="4"/>
      <c r="F110" s="4" t="s">
        <v>272</v>
      </c>
      <c r="G110" s="4"/>
      <c r="H110" s="4"/>
      <c r="I110" s="4"/>
      <c r="J110" s="159">
        <v>16</v>
      </c>
      <c r="K110" s="159"/>
      <c r="L110" s="4" t="s">
        <v>30</v>
      </c>
      <c r="M110" s="74" t="s">
        <v>274</v>
      </c>
      <c r="N110" s="4"/>
      <c r="O110" s="4"/>
      <c r="P110" s="4"/>
      <c r="Q110" s="4"/>
      <c r="R110" s="4"/>
      <c r="S110" s="4"/>
      <c r="T110" s="4"/>
      <c r="U110" s="4"/>
      <c r="V110" s="4"/>
      <c r="W110" s="4"/>
      <c r="X110" s="4"/>
      <c r="Y110" s="4"/>
      <c r="Z110" s="4"/>
      <c r="AA110" s="4"/>
      <c r="AB110" s="4"/>
      <c r="AC110" s="4"/>
      <c r="AT110" s="13"/>
    </row>
    <row r="111" spans="1:51" ht="18" customHeight="1" x14ac:dyDescent="0.25">
      <c r="A111" s="4" t="s">
        <v>268</v>
      </c>
      <c r="B111" s="4"/>
      <c r="C111" s="4"/>
      <c r="D111" s="4"/>
      <c r="E111" s="4"/>
      <c r="F111" s="4" t="s">
        <v>271</v>
      </c>
      <c r="G111" s="4"/>
      <c r="H111" s="4"/>
      <c r="I111" s="4"/>
      <c r="J111" s="159">
        <v>159</v>
      </c>
      <c r="K111" s="159"/>
      <c r="L111" s="4" t="s">
        <v>30</v>
      </c>
      <c r="M111" s="74" t="s">
        <v>279</v>
      </c>
      <c r="N111" s="4"/>
      <c r="O111" s="4"/>
      <c r="P111" s="4"/>
      <c r="Q111" s="4"/>
      <c r="R111" s="4"/>
      <c r="S111" s="4"/>
      <c r="T111" s="4"/>
      <c r="U111" s="4"/>
      <c r="V111" s="4"/>
      <c r="W111" s="4"/>
      <c r="X111" s="4"/>
      <c r="Y111" s="4"/>
      <c r="Z111" s="4"/>
      <c r="AA111" s="4"/>
      <c r="AB111" s="4"/>
      <c r="AC111" s="4"/>
      <c r="AT111" s="13"/>
    </row>
    <row r="112" spans="1:51" ht="18" customHeight="1" x14ac:dyDescent="0.25">
      <c r="A112" s="73" t="s">
        <v>269</v>
      </c>
      <c r="B112" s="4"/>
      <c r="C112" s="4"/>
      <c r="D112" s="4"/>
      <c r="E112" s="4"/>
      <c r="F112" s="4" t="s">
        <v>272</v>
      </c>
      <c r="G112" s="4"/>
      <c r="H112" s="4"/>
      <c r="I112" s="4"/>
      <c r="J112" s="159">
        <v>42</v>
      </c>
      <c r="K112" s="159"/>
      <c r="L112" s="4" t="s">
        <v>30</v>
      </c>
      <c r="M112" s="74" t="s">
        <v>277</v>
      </c>
      <c r="N112" s="4"/>
      <c r="O112" s="4"/>
      <c r="P112" s="4"/>
      <c r="Q112" s="4"/>
      <c r="R112" s="4"/>
      <c r="S112" s="4"/>
      <c r="T112" s="4"/>
      <c r="U112" s="4"/>
      <c r="V112" s="4"/>
      <c r="W112" s="4"/>
      <c r="X112" s="4"/>
      <c r="Y112" s="4"/>
      <c r="Z112" s="4"/>
      <c r="AA112" s="4"/>
      <c r="AB112" s="4"/>
      <c r="AC112" s="4"/>
      <c r="AT112" s="13"/>
    </row>
    <row r="113" spans="1:51" ht="18" customHeight="1" x14ac:dyDescent="0.25">
      <c r="A113" s="4" t="s">
        <v>270</v>
      </c>
      <c r="B113" s="4"/>
      <c r="C113" s="4"/>
      <c r="D113" s="4"/>
      <c r="E113" s="4"/>
      <c r="F113" s="4" t="s">
        <v>271</v>
      </c>
      <c r="G113" s="4"/>
      <c r="H113" s="4"/>
      <c r="I113" s="4"/>
      <c r="J113" s="159">
        <v>159</v>
      </c>
      <c r="K113" s="159"/>
      <c r="L113" s="4" t="s">
        <v>30</v>
      </c>
      <c r="M113" s="74" t="s">
        <v>279</v>
      </c>
      <c r="N113" s="4"/>
      <c r="O113" s="4"/>
      <c r="P113" s="4"/>
      <c r="Q113" s="4"/>
      <c r="R113" s="4"/>
      <c r="S113" s="4"/>
      <c r="T113" s="4"/>
      <c r="U113" s="4"/>
      <c r="V113" s="4"/>
      <c r="W113" s="4"/>
      <c r="X113" s="4"/>
      <c r="Y113" s="4"/>
      <c r="Z113" s="4"/>
      <c r="AA113" s="4"/>
      <c r="AB113" s="4"/>
      <c r="AC113" s="4"/>
      <c r="AT113" s="13"/>
    </row>
    <row r="114" spans="1:51" ht="18" customHeight="1" x14ac:dyDescent="0.25">
      <c r="A114" s="73" t="s">
        <v>269</v>
      </c>
      <c r="B114" s="4"/>
      <c r="C114" s="4"/>
      <c r="D114" s="4"/>
      <c r="E114" s="4"/>
      <c r="F114" s="4" t="s">
        <v>272</v>
      </c>
      <c r="G114" s="4"/>
      <c r="H114" s="4"/>
      <c r="I114" s="4"/>
      <c r="J114" s="159">
        <v>42</v>
      </c>
      <c r="K114" s="159"/>
      <c r="L114" s="4" t="s">
        <v>30</v>
      </c>
      <c r="M114" s="74" t="s">
        <v>277</v>
      </c>
      <c r="N114" s="4"/>
      <c r="O114" s="4"/>
      <c r="P114" s="4"/>
      <c r="Q114" s="4"/>
      <c r="R114" s="4"/>
      <c r="S114" s="4"/>
      <c r="T114" s="4"/>
      <c r="U114" s="4"/>
      <c r="V114" s="4"/>
      <c r="W114" s="4"/>
      <c r="X114" s="4"/>
      <c r="Y114" s="4"/>
      <c r="Z114" s="4"/>
      <c r="AA114" s="4"/>
      <c r="AB114" s="4"/>
      <c r="AC114" s="4"/>
      <c r="AT114" s="13"/>
    </row>
    <row r="115" spans="1:51" ht="18" customHeight="1" x14ac:dyDescent="0.25">
      <c r="A115" s="4" t="s">
        <v>214</v>
      </c>
      <c r="B115" s="4"/>
      <c r="C115" s="4"/>
      <c r="D115" s="4"/>
      <c r="E115" s="4"/>
      <c r="F115" s="4"/>
      <c r="G115" s="4"/>
      <c r="H115" s="4"/>
      <c r="I115" s="4"/>
      <c r="J115" s="157">
        <v>114</v>
      </c>
      <c r="K115" s="157"/>
      <c r="L115" s="6" t="s">
        <v>30</v>
      </c>
      <c r="M115" s="75" t="s">
        <v>278</v>
      </c>
      <c r="N115" s="4"/>
      <c r="O115" s="4"/>
      <c r="P115" s="4"/>
      <c r="Q115" s="4"/>
      <c r="R115" s="4"/>
      <c r="S115" s="4"/>
      <c r="T115" s="4"/>
      <c r="U115" s="4"/>
      <c r="V115" s="4"/>
      <c r="W115" s="4"/>
      <c r="X115" s="4"/>
      <c r="Y115" s="4"/>
      <c r="Z115" s="4"/>
      <c r="AA115" s="4"/>
      <c r="AB115" s="4"/>
      <c r="AC115" s="4"/>
      <c r="AT115" s="13"/>
    </row>
    <row r="116" spans="1:51" ht="18" customHeight="1" x14ac:dyDescent="0.25">
      <c r="A116" s="4"/>
      <c r="B116" s="4"/>
      <c r="C116" s="4"/>
      <c r="D116" s="4"/>
      <c r="E116" s="4"/>
      <c r="F116" s="4"/>
      <c r="G116" s="4"/>
      <c r="H116" s="4"/>
      <c r="I116" s="65" t="s">
        <v>96</v>
      </c>
      <c r="J116" s="158">
        <f>SUM(J103:J115)</f>
        <v>775</v>
      </c>
      <c r="K116" s="158"/>
      <c r="L116" s="7" t="s">
        <v>30</v>
      </c>
      <c r="N116" s="4"/>
      <c r="O116" s="4"/>
      <c r="P116" s="4"/>
      <c r="Q116" s="4"/>
      <c r="R116" s="4"/>
      <c r="S116" s="4"/>
      <c r="T116" s="4"/>
      <c r="U116" s="4"/>
      <c r="V116" s="4"/>
      <c r="W116" s="4"/>
      <c r="X116" s="4"/>
      <c r="Y116" s="4"/>
      <c r="Z116" s="4"/>
      <c r="AA116" s="4"/>
      <c r="AB116" s="4"/>
      <c r="AC116" s="4"/>
      <c r="AT116" s="13"/>
    </row>
    <row r="117" spans="1:51" ht="18"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Y117" s="13"/>
    </row>
    <row r="118" spans="1:51" ht="18" customHeight="1" x14ac:dyDescent="0.25">
      <c r="AY118" s="13"/>
    </row>
    <row r="119" spans="1:51" ht="18" customHeight="1" x14ac:dyDescent="0.25">
      <c r="AY119" s="13"/>
    </row>
    <row r="120" spans="1:51" ht="18" customHeight="1" x14ac:dyDescent="0.25">
      <c r="AY120" s="13"/>
    </row>
    <row r="121" spans="1:51" ht="18" customHeight="1" x14ac:dyDescent="0.25">
      <c r="AY121" s="13"/>
    </row>
    <row r="122" spans="1:51" ht="18" customHeight="1" x14ac:dyDescent="0.25">
      <c r="AE122" s="49" t="s">
        <v>183</v>
      </c>
      <c r="AY122" s="13"/>
    </row>
    <row r="123" spans="1:51" ht="18" customHeight="1" x14ac:dyDescent="0.25">
      <c r="AY123" s="13"/>
    </row>
    <row r="124" spans="1:51" ht="18" customHeight="1" x14ac:dyDescent="0.25">
      <c r="AY124" s="13"/>
    </row>
    <row r="125" spans="1:51" ht="18" customHeight="1" x14ac:dyDescent="0.25">
      <c r="AY125" s="13"/>
    </row>
    <row r="126" spans="1:51" ht="18" customHeight="1" x14ac:dyDescent="0.25">
      <c r="AY126" s="13"/>
    </row>
    <row r="127" spans="1:51" ht="18" customHeight="1" x14ac:dyDescent="0.25">
      <c r="AY127" s="13"/>
    </row>
    <row r="128" spans="1:51" ht="18" customHeight="1" x14ac:dyDescent="0.25">
      <c r="AY128" s="13"/>
    </row>
    <row r="129" spans="51:51" ht="18" customHeight="1" x14ac:dyDescent="0.25">
      <c r="AY129" s="13"/>
    </row>
    <row r="130" spans="51:51" ht="18" customHeight="1" x14ac:dyDescent="0.25">
      <c r="AY130" s="13"/>
    </row>
    <row r="131" spans="51:51" ht="18" customHeight="1" x14ac:dyDescent="0.25">
      <c r="AY131" s="13"/>
    </row>
    <row r="132" spans="51:51" ht="18" customHeight="1" x14ac:dyDescent="0.25"/>
    <row r="133" spans="51:51" ht="18" customHeight="1" x14ac:dyDescent="0.25"/>
    <row r="134" spans="51:51" ht="18" customHeight="1" x14ac:dyDescent="0.25"/>
    <row r="135" spans="51:51" ht="18" customHeight="1" x14ac:dyDescent="0.25"/>
    <row r="136" spans="51:51" ht="18" customHeight="1" x14ac:dyDescent="0.25"/>
    <row r="137" spans="51:51" ht="18" customHeight="1" x14ac:dyDescent="0.25"/>
    <row r="138" spans="51:51" ht="18" customHeight="1" x14ac:dyDescent="0.25"/>
    <row r="139" spans="51:51" ht="18" customHeight="1" x14ac:dyDescent="0.25"/>
    <row r="140" spans="51:51" ht="18" customHeight="1" x14ac:dyDescent="0.25"/>
    <row r="141" spans="51:51" ht="18" customHeight="1" x14ac:dyDescent="0.25"/>
    <row r="142" spans="51:51" ht="18" customHeight="1" x14ac:dyDescent="0.25"/>
    <row r="143" spans="51:51" ht="18" customHeight="1" x14ac:dyDescent="0.25"/>
    <row r="144" spans="51:51"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sheetData>
  <mergeCells count="115">
    <mergeCell ref="H1:J1"/>
    <mergeCell ref="K1:U1"/>
    <mergeCell ref="V1:Y1"/>
    <mergeCell ref="Z1:AC1"/>
    <mergeCell ref="K2:U2"/>
    <mergeCell ref="V2:W2"/>
    <mergeCell ref="Z45:AC45"/>
    <mergeCell ref="V45:Y45"/>
    <mergeCell ref="K45:U45"/>
    <mergeCell ref="H45:J45"/>
    <mergeCell ref="X3:Y3"/>
    <mergeCell ref="Z3:AB3"/>
    <mergeCell ref="H4:J4"/>
    <mergeCell ref="K4:L4"/>
    <mergeCell ref="M4:N4"/>
    <mergeCell ref="O4:Q4"/>
    <mergeCell ref="S4:U4"/>
    <mergeCell ref="H3:J3"/>
    <mergeCell ref="K3:L3"/>
    <mergeCell ref="M3:N3"/>
    <mergeCell ref="O3:Q3"/>
    <mergeCell ref="S3:U3"/>
    <mergeCell ref="V3:W3"/>
    <mergeCell ref="T20:U20"/>
    <mergeCell ref="T21:U21"/>
    <mergeCell ref="S22:U22"/>
    <mergeCell ref="Y22:Z22"/>
    <mergeCell ref="S30:U30"/>
    <mergeCell ref="S31:U31"/>
    <mergeCell ref="AI4:AN4"/>
    <mergeCell ref="U12:V12"/>
    <mergeCell ref="T16:U16"/>
    <mergeCell ref="T17:U17"/>
    <mergeCell ref="T18:U18"/>
    <mergeCell ref="T19:U19"/>
    <mergeCell ref="T44:U44"/>
    <mergeCell ref="Y44:Z44"/>
    <mergeCell ref="S32:U32"/>
    <mergeCell ref="S33:U33"/>
    <mergeCell ref="S35:U35"/>
    <mergeCell ref="S36:U36"/>
    <mergeCell ref="S37:U37"/>
    <mergeCell ref="Y37:Z37"/>
    <mergeCell ref="X47:Y47"/>
    <mergeCell ref="Z47:AB47"/>
    <mergeCell ref="H48:J48"/>
    <mergeCell ref="K48:L48"/>
    <mergeCell ref="M48:N48"/>
    <mergeCell ref="O48:Q48"/>
    <mergeCell ref="S48:U48"/>
    <mergeCell ref="K46:U46"/>
    <mergeCell ref="V46:W46"/>
    <mergeCell ref="H47:J47"/>
    <mergeCell ref="K47:L47"/>
    <mergeCell ref="M47:N47"/>
    <mergeCell ref="O47:Q47"/>
    <mergeCell ref="S47:U47"/>
    <mergeCell ref="V47:W47"/>
    <mergeCell ref="T54:U54"/>
    <mergeCell ref="T55:U55"/>
    <mergeCell ref="T56:U56"/>
    <mergeCell ref="T57:U57"/>
    <mergeCell ref="T58:U58"/>
    <mergeCell ref="T59:U59"/>
    <mergeCell ref="T69:U69"/>
    <mergeCell ref="T70:U70"/>
    <mergeCell ref="S71:U71"/>
    <mergeCell ref="T79:U79"/>
    <mergeCell ref="T80:U80"/>
    <mergeCell ref="S60:U60"/>
    <mergeCell ref="Y60:Z60"/>
    <mergeCell ref="T65:U65"/>
    <mergeCell ref="T66:U66"/>
    <mergeCell ref="T67:U67"/>
    <mergeCell ref="T68:U68"/>
    <mergeCell ref="Y86:Z86"/>
    <mergeCell ref="H89:J89"/>
    <mergeCell ref="K89:U89"/>
    <mergeCell ref="V89:Y89"/>
    <mergeCell ref="Z89:AC89"/>
    <mergeCell ref="K90:U90"/>
    <mergeCell ref="V90:W90"/>
    <mergeCell ref="T81:U81"/>
    <mergeCell ref="T82:U82"/>
    <mergeCell ref="T83:U83"/>
    <mergeCell ref="T84:U84"/>
    <mergeCell ref="T85:U85"/>
    <mergeCell ref="S86:U86"/>
    <mergeCell ref="X91:Y91"/>
    <mergeCell ref="Z91:AB91"/>
    <mergeCell ref="H92:J92"/>
    <mergeCell ref="K92:L92"/>
    <mergeCell ref="M92:N92"/>
    <mergeCell ref="O92:Q92"/>
    <mergeCell ref="S92:U92"/>
    <mergeCell ref="H91:J91"/>
    <mergeCell ref="K91:L91"/>
    <mergeCell ref="M91:N91"/>
    <mergeCell ref="O91:Q91"/>
    <mergeCell ref="S91:U91"/>
    <mergeCell ref="V91:W91"/>
    <mergeCell ref="J115:K115"/>
    <mergeCell ref="J116:K116"/>
    <mergeCell ref="J109:K109"/>
    <mergeCell ref="J110:K110"/>
    <mergeCell ref="J111:K111"/>
    <mergeCell ref="J112:K112"/>
    <mergeCell ref="J113:K113"/>
    <mergeCell ref="J114:K114"/>
    <mergeCell ref="J103:K103"/>
    <mergeCell ref="J104:K104"/>
    <mergeCell ref="J105:K105"/>
    <mergeCell ref="J106:K106"/>
    <mergeCell ref="J107:K107"/>
    <mergeCell ref="J108:K108"/>
  </mergeCells>
  <printOptions horizontalCentered="1"/>
  <pageMargins left="0.7" right="0.3" top="0.48" bottom="0.48" header="0" footer="0"/>
  <pageSetup scale="90" fitToHeight="3" orientation="portrait" horizontalDpi="300" verticalDpi="300" r:id="rId1"/>
  <rowBreaks count="2" manualBreakCount="2">
    <brk id="44" max="28" man="1"/>
    <brk id="88"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GEA-700-7.61 Quantities</vt:lpstr>
      <vt:lpstr>LAK-84-27.10 Quantities</vt:lpstr>
      <vt:lpstr>'GEA-700-7.61 Quantities'!NineSubSummary</vt:lpstr>
      <vt:lpstr>'LAK-84-27.10 Quantities'!NineSubSummary</vt:lpstr>
      <vt:lpstr>'GEA-700-7.61 Quantities'!Print_Area</vt:lpstr>
      <vt:lpstr>'LAK-84-27.10 Quantities'!Print_Area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EDG Computation Sheet (blank)</dc:title>
  <dc:creator>S. A. Cook</dc:creator>
  <cp:lastModifiedBy>Robert Sabol</cp:lastModifiedBy>
  <cp:lastPrinted>2023-05-17T13:50:45Z</cp:lastPrinted>
  <dcterms:created xsi:type="dcterms:W3CDTF">2011-04-06T18:48:23Z</dcterms:created>
  <dcterms:modified xsi:type="dcterms:W3CDTF">2023-09-27T13:16:48Z</dcterms:modified>
</cp:coreProperties>
</file>